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305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176" i="3" l="1"/>
  <c r="I175" i="3" s="1"/>
  <c r="I174" i="3" s="1"/>
  <c r="I173" i="3" s="1"/>
  <c r="H176" i="3"/>
  <c r="G176" i="3"/>
  <c r="G175" i="3" s="1"/>
  <c r="G174" i="3" s="1"/>
  <c r="G173" i="3" s="1"/>
  <c r="H175" i="3"/>
  <c r="H174" i="3" s="1"/>
  <c r="H173" i="3" s="1"/>
  <c r="I171" i="3"/>
  <c r="I170" i="3" s="1"/>
  <c r="I169" i="3" s="1"/>
  <c r="I168" i="3" s="1"/>
  <c r="I167" i="3" s="1"/>
  <c r="H171" i="3"/>
  <c r="H170" i="3" s="1"/>
  <c r="H169" i="3" s="1"/>
  <c r="H168" i="3" s="1"/>
  <c r="H167" i="3" s="1"/>
  <c r="G171" i="3"/>
  <c r="G170" i="3"/>
  <c r="G169" i="3"/>
  <c r="G168" i="3" s="1"/>
  <c r="G167" i="3" s="1"/>
  <c r="I165" i="3"/>
  <c r="H165" i="3"/>
  <c r="G165" i="3"/>
  <c r="I163" i="3"/>
  <c r="H163" i="3"/>
  <c r="G163" i="3"/>
  <c r="I160" i="3"/>
  <c r="I159" i="3" s="1"/>
  <c r="H160" i="3"/>
  <c r="H159" i="3" s="1"/>
  <c r="G160" i="3"/>
  <c r="G159" i="3"/>
  <c r="I156" i="3"/>
  <c r="I155" i="3" s="1"/>
  <c r="H156" i="3"/>
  <c r="G156" i="3"/>
  <c r="G155" i="3" s="1"/>
  <c r="H155" i="3"/>
  <c r="I153" i="3"/>
  <c r="I152" i="3" s="1"/>
  <c r="H153" i="3"/>
  <c r="H152" i="3" s="1"/>
  <c r="G153" i="3"/>
  <c r="G152" i="3"/>
  <c r="I150" i="3"/>
  <c r="H150" i="3"/>
  <c r="G150" i="3"/>
  <c r="G149" i="3" s="1"/>
  <c r="I149" i="3"/>
  <c r="H149" i="3"/>
  <c r="I147" i="3"/>
  <c r="I146" i="3" s="1"/>
  <c r="H147" i="3"/>
  <c r="H146" i="3" s="1"/>
  <c r="G147" i="3"/>
  <c r="G146" i="3" s="1"/>
  <c r="I142" i="3"/>
  <c r="I141" i="3" s="1"/>
  <c r="H142" i="3"/>
  <c r="H141" i="3" s="1"/>
  <c r="G142" i="3"/>
  <c r="G141" i="3" s="1"/>
  <c r="I139" i="3"/>
  <c r="I138" i="3" s="1"/>
  <c r="H139" i="3"/>
  <c r="H138" i="3" s="1"/>
  <c r="G139" i="3"/>
  <c r="G138" i="3" s="1"/>
  <c r="I136" i="3"/>
  <c r="I135" i="3" s="1"/>
  <c r="H136" i="3"/>
  <c r="H135" i="3" s="1"/>
  <c r="G136" i="3"/>
  <c r="G135" i="3"/>
  <c r="I133" i="3"/>
  <c r="I132" i="3" s="1"/>
  <c r="H133" i="3"/>
  <c r="H132" i="3" s="1"/>
  <c r="G133" i="3"/>
  <c r="G132" i="3" s="1"/>
  <c r="I128" i="3"/>
  <c r="H128" i="3"/>
  <c r="G128" i="3"/>
  <c r="G127" i="3" s="1"/>
  <c r="I127" i="3"/>
  <c r="H127" i="3"/>
  <c r="I125" i="3"/>
  <c r="I124" i="3" s="1"/>
  <c r="I123" i="3" s="1"/>
  <c r="H125" i="3"/>
  <c r="H124" i="3" s="1"/>
  <c r="H123" i="3" s="1"/>
  <c r="G125" i="3"/>
  <c r="G124" i="3" s="1"/>
  <c r="I121" i="3"/>
  <c r="I120" i="3" s="1"/>
  <c r="H121" i="3"/>
  <c r="H120" i="3" s="1"/>
  <c r="G121" i="3"/>
  <c r="G120" i="3" s="1"/>
  <c r="I118" i="3"/>
  <c r="I117" i="3" s="1"/>
  <c r="H118" i="3"/>
  <c r="H117" i="3" s="1"/>
  <c r="G118" i="3"/>
  <c r="G117" i="3" s="1"/>
  <c r="I115" i="3"/>
  <c r="I114" i="3" s="1"/>
  <c r="H115" i="3"/>
  <c r="H114" i="3" s="1"/>
  <c r="G115" i="3"/>
  <c r="G114" i="3"/>
  <c r="I112" i="3"/>
  <c r="I111" i="3" s="1"/>
  <c r="H112" i="3"/>
  <c r="H111" i="3" s="1"/>
  <c r="G112" i="3"/>
  <c r="G111" i="3" s="1"/>
  <c r="I109" i="3"/>
  <c r="I108" i="3" s="1"/>
  <c r="H109" i="3"/>
  <c r="G109" i="3"/>
  <c r="G108" i="3" s="1"/>
  <c r="H108" i="3"/>
  <c r="I106" i="3"/>
  <c r="I105" i="3" s="1"/>
  <c r="H106" i="3"/>
  <c r="H105" i="3" s="1"/>
  <c r="G106" i="3"/>
  <c r="G105" i="3" s="1"/>
  <c r="I101" i="3"/>
  <c r="I100" i="3" s="1"/>
  <c r="I99" i="3" s="1"/>
  <c r="H101" i="3"/>
  <c r="H100" i="3" s="1"/>
  <c r="H99" i="3" s="1"/>
  <c r="G101" i="3"/>
  <c r="G100" i="3" s="1"/>
  <c r="G99" i="3" s="1"/>
  <c r="I97" i="3"/>
  <c r="I96" i="3" s="1"/>
  <c r="H97" i="3"/>
  <c r="H96" i="3" s="1"/>
  <c r="G97" i="3"/>
  <c r="G96" i="3"/>
  <c r="I94" i="3"/>
  <c r="H94" i="3"/>
  <c r="G94" i="3"/>
  <c r="G93" i="3" s="1"/>
  <c r="I93" i="3"/>
  <c r="H93" i="3"/>
  <c r="H92" i="3"/>
  <c r="I90" i="3"/>
  <c r="I89" i="3" s="1"/>
  <c r="I88" i="3" s="1"/>
  <c r="H90" i="3"/>
  <c r="H89" i="3" s="1"/>
  <c r="H88" i="3" s="1"/>
  <c r="G90" i="3"/>
  <c r="G89" i="3" s="1"/>
  <c r="G88" i="3" s="1"/>
  <c r="I87" i="3"/>
  <c r="H87" i="3"/>
  <c r="G87" i="3"/>
  <c r="I84" i="3"/>
  <c r="I83" i="3" s="1"/>
  <c r="H84" i="3"/>
  <c r="H83" i="3" s="1"/>
  <c r="G84" i="3"/>
  <c r="G83" i="3" s="1"/>
  <c r="G82" i="3" s="1"/>
  <c r="I80" i="3"/>
  <c r="H80" i="3"/>
  <c r="G80" i="3"/>
  <c r="G79" i="3" s="1"/>
  <c r="I77" i="3"/>
  <c r="H77" i="3"/>
  <c r="G77" i="3"/>
  <c r="G76" i="3" s="1"/>
  <c r="I72" i="3"/>
  <c r="I71" i="3" s="1"/>
  <c r="I70" i="3" s="1"/>
  <c r="H72" i="3"/>
  <c r="G72" i="3"/>
  <c r="H71" i="3"/>
  <c r="H70" i="3" s="1"/>
  <c r="G71" i="3"/>
  <c r="G70" i="3" s="1"/>
  <c r="I68" i="3"/>
  <c r="H68" i="3"/>
  <c r="H67" i="3" s="1"/>
  <c r="H63" i="3" s="1"/>
  <c r="H62" i="3" s="1"/>
  <c r="G68" i="3"/>
  <c r="G67" i="3" s="1"/>
  <c r="I67" i="3"/>
  <c r="I63" i="3" s="1"/>
  <c r="I65" i="3"/>
  <c r="I64" i="3" s="1"/>
  <c r="H65" i="3"/>
  <c r="H64" i="3" s="1"/>
  <c r="G65" i="3"/>
  <c r="G64" i="3" s="1"/>
  <c r="I62" i="3"/>
  <c r="I60" i="3"/>
  <c r="I59" i="3" s="1"/>
  <c r="I58" i="3" s="1"/>
  <c r="H60" i="3"/>
  <c r="H59" i="3" s="1"/>
  <c r="H58" i="3" s="1"/>
  <c r="H57" i="3" s="1"/>
  <c r="G60" i="3"/>
  <c r="G59" i="3"/>
  <c r="G58" i="3" s="1"/>
  <c r="G57" i="3" s="1"/>
  <c r="G56" i="3" s="1"/>
  <c r="I57" i="3"/>
  <c r="I56" i="3" s="1"/>
  <c r="H56" i="3"/>
  <c r="I54" i="3"/>
  <c r="I51" i="3" s="1"/>
  <c r="I50" i="3" s="1"/>
  <c r="I49" i="3" s="1"/>
  <c r="H54" i="3"/>
  <c r="H51" i="3" s="1"/>
  <c r="H50" i="3" s="1"/>
  <c r="H49" i="3" s="1"/>
  <c r="G54" i="3"/>
  <c r="I52" i="3"/>
  <c r="H52" i="3"/>
  <c r="G52" i="3"/>
  <c r="I47" i="3"/>
  <c r="I46" i="3" s="1"/>
  <c r="I45" i="3" s="1"/>
  <c r="I44" i="3" s="1"/>
  <c r="H47" i="3"/>
  <c r="H46" i="3" s="1"/>
  <c r="H45" i="3" s="1"/>
  <c r="H44" i="3" s="1"/>
  <c r="G47" i="3"/>
  <c r="G46" i="3" s="1"/>
  <c r="G45" i="3" s="1"/>
  <c r="G44" i="3"/>
  <c r="I42" i="3"/>
  <c r="H42" i="3"/>
  <c r="H41" i="3" s="1"/>
  <c r="H40" i="3" s="1"/>
  <c r="H39" i="3" s="1"/>
  <c r="G42" i="3"/>
  <c r="G41" i="3" s="1"/>
  <c r="G40" i="3" s="1"/>
  <c r="G39" i="3" s="1"/>
  <c r="I41" i="3"/>
  <c r="I40" i="3" s="1"/>
  <c r="I39" i="3" s="1"/>
  <c r="I37" i="3"/>
  <c r="H37" i="3"/>
  <c r="G37" i="3"/>
  <c r="G36" i="3" s="1"/>
  <c r="G35" i="3" s="1"/>
  <c r="G34" i="3" s="1"/>
  <c r="I36" i="3"/>
  <c r="I35" i="3" s="1"/>
  <c r="I34" i="3" s="1"/>
  <c r="H36" i="3"/>
  <c r="H35" i="3" s="1"/>
  <c r="H34" i="3" s="1"/>
  <c r="I32" i="3"/>
  <c r="I31" i="3" s="1"/>
  <c r="H32" i="3"/>
  <c r="H31" i="3" s="1"/>
  <c r="G32" i="3"/>
  <c r="G31" i="3" s="1"/>
  <c r="I29" i="3"/>
  <c r="I26" i="3" s="1"/>
  <c r="H29" i="3"/>
  <c r="G29" i="3"/>
  <c r="I27" i="3"/>
  <c r="H27" i="3"/>
  <c r="G27" i="3"/>
  <c r="G26" i="3" s="1"/>
  <c r="I24" i="3"/>
  <c r="I23" i="3" s="1"/>
  <c r="H24" i="3"/>
  <c r="H23" i="3" s="1"/>
  <c r="G24" i="3"/>
  <c r="G23" i="3" s="1"/>
  <c r="I19" i="3"/>
  <c r="I18" i="3" s="1"/>
  <c r="I17" i="3" s="1"/>
  <c r="I16" i="3" s="1"/>
  <c r="H19" i="3"/>
  <c r="H18" i="3" s="1"/>
  <c r="H17" i="3" s="1"/>
  <c r="H16" i="3" s="1"/>
  <c r="G19" i="3"/>
  <c r="G18" i="3"/>
  <c r="G17" i="3" s="1"/>
  <c r="G16" i="3" s="1"/>
  <c r="I14" i="3"/>
  <c r="I13" i="3" s="1"/>
  <c r="I12" i="3" s="1"/>
  <c r="I11" i="3" s="1"/>
  <c r="H14" i="3"/>
  <c r="H13" i="3" s="1"/>
  <c r="H12" i="3" s="1"/>
  <c r="H11" i="3" s="1"/>
  <c r="G14" i="3"/>
  <c r="G13" i="3"/>
  <c r="G12" i="3" s="1"/>
  <c r="G11" i="3" s="1"/>
  <c r="H131" i="3" l="1"/>
  <c r="H130" i="3" s="1"/>
  <c r="H75" i="3"/>
  <c r="H74" i="3" s="1"/>
  <c r="H82" i="3"/>
  <c r="I22" i="3"/>
  <c r="I21" i="3" s="1"/>
  <c r="G162" i="3"/>
  <c r="G158" i="3" s="1"/>
  <c r="G145" i="3" s="1"/>
  <c r="G144" i="3" s="1"/>
  <c r="H162" i="3"/>
  <c r="H158" i="3" s="1"/>
  <c r="H145" i="3" s="1"/>
  <c r="H144" i="3" s="1"/>
  <c r="G63" i="3"/>
  <c r="G62" i="3" s="1"/>
  <c r="I104" i="3"/>
  <c r="I158" i="3"/>
  <c r="I145" i="3" s="1"/>
  <c r="I144" i="3" s="1"/>
  <c r="G22" i="3"/>
  <c r="G21" i="3" s="1"/>
  <c r="H26" i="3"/>
  <c r="H22" i="3" s="1"/>
  <c r="H21" i="3" s="1"/>
  <c r="H10" i="3" s="1"/>
  <c r="G51" i="3"/>
  <c r="G50" i="3" s="1"/>
  <c r="G49" i="3" s="1"/>
  <c r="G75" i="3"/>
  <c r="G74" i="3" s="1"/>
  <c r="G131" i="3"/>
  <c r="G130" i="3" s="1"/>
  <c r="I162" i="3"/>
  <c r="I10" i="3"/>
  <c r="G10" i="3"/>
  <c r="I92" i="3"/>
  <c r="I75" i="3"/>
  <c r="I74" i="3" s="1"/>
  <c r="I82" i="3"/>
  <c r="G92" i="3"/>
  <c r="H104" i="3"/>
  <c r="H103" i="3" s="1"/>
  <c r="H86" i="3" s="1"/>
  <c r="G123" i="3"/>
  <c r="G104" i="3" s="1"/>
  <c r="G103" i="3" s="1"/>
  <c r="G86" i="3" s="1"/>
  <c r="I131" i="3"/>
  <c r="I130" i="3" s="1"/>
  <c r="I103" i="3" l="1"/>
  <c r="I86" i="3" s="1"/>
  <c r="G178" i="3"/>
  <c r="H178" i="3"/>
  <c r="I178" i="3"/>
</calcChain>
</file>

<file path=xl/sharedStrings.xml><?xml version="1.0" encoding="utf-8"?>
<sst xmlns="http://schemas.openxmlformats.org/spreadsheetml/2006/main" count="399" uniqueCount="127">
  <si>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</si>
  <si>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</si>
  <si>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</si>
  <si>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</si>
  <si>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</si>
  <si>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</si>
  <si>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</si>
  <si>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</si>
  <si>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</si>
  <si>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</si>
  <si>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</si>
  <si>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</si>
  <si>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</si>
  <si>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</si>
  <si>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</si>
  <si>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</si>
  <si>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</si>
  <si>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</si>
  <si>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</si>
  <si>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</si>
  <si>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</si>
  <si>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</si>
  <si>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</si>
  <si>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</si>
  <si>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</si>
  <si>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</si>
  <si>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</si>
  <si>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</si>
  <si>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</si>
  <si>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</si>
  <si>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</si>
  <si>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</si>
  <si>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</si>
  <si>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</si>
  <si>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</si>
  <si>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</si>
  <si>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</si>
  <si>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</si>
  <si>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</si>
  <si>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</si>
  <si>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</si>
  <si>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</si>
  <si>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</si>
  <si>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</si>
  <si>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</si>
  <si>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</si>
  <si>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</si>
  <si>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</si>
  <si>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</si>
  <si>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</si>
  <si>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</si>
  <si>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</si>
  <si>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</si>
  <si>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99.0.00.00000</t>
  </si>
  <si>
    <t>99.0.00.00719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</si>
  <si>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</si>
  <si>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</si>
  <si>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</si>
  <si>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</si>
  <si>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</si>
  <si>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</si>
  <si>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</si>
  <si>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Условно утвержденные расходы</t>
  </si>
  <si>
    <t>Непрограммные направления областного бюджета</t>
  </si>
  <si>
    <t>99.0.00.09999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</si>
  <si>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</si>
  <si>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</si>
  <si>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</si>
  <si>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</si>
  <si>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</si>
  <si>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16.0.00.07950</t>
  </si>
  <si>
    <t>Приложение 2</t>
  </si>
  <si>
    <t>КЦСР</t>
  </si>
  <si>
    <t>КВР</t>
  </si>
  <si>
    <t xml:space="preserve">Жилищное хозяйство 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</si>
  <si>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</si>
  <si>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</si>
  <si>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</si>
  <si>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</si>
  <si>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</si>
  <si>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16.0.00.0S950</t>
  </si>
  <si>
    <t>99.0.00.00010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</si>
  <si>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</si>
  <si>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 xml:space="preserve">Расходы на реализацию мероприятий по обеспечению сбалансированности местных бюджетов </t>
  </si>
  <si>
    <t>99.0.05.70240</t>
  </si>
  <si>
    <t>99.0.05.S0240</t>
  </si>
  <si>
    <t>99.0.06.01719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</si>
  <si>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</si>
  <si>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</si>
  <si>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</si>
  <si>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</si>
  <si>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</si>
  <si>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99.0.00.01399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</si>
  <si>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</si>
  <si>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</si>
  <si>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Расходы на реализацию мероприятий в сфере прочего благоустройства на территории Плотниковского сельсовета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</si>
  <si>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</si>
  <si>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</si>
  <si>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99.0.00.01999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</si>
  <si>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</si>
  <si>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</si>
  <si>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</si>
  <si>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</si>
  <si>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</si>
  <si>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</si>
  <si>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99.0.05.00000</t>
  </si>
  <si>
    <t>99.0.55.S0240</t>
  </si>
  <si>
    <t>99.5.55.S0240</t>
  </si>
  <si>
    <t>12.0.00.07950</t>
  </si>
  <si>
    <t>18.0.00.S7950</t>
  </si>
  <si>
    <t>Ведомственная структура расходов бюджета Плотниковского сельсовета Новосибирского района Новосибирской области на 2025 год плановый период 2026 и 2027 годов.</t>
  </si>
  <si>
    <t>тыс. руб.</t>
  </si>
  <si>
    <t>2025 год</t>
  </si>
  <si>
    <t>2026 год</t>
  </si>
  <si>
    <t>2027 год</t>
  </si>
  <si>
    <t>Обеспечение проведения выборов и референдумов</t>
  </si>
  <si>
    <t xml:space="preserve">Специальные расходы </t>
  </si>
  <si>
    <t>99.0.00.00112</t>
  </si>
  <si>
    <t>99.0.00.00612</t>
  </si>
  <si>
    <t>99.0.00.00812</t>
  </si>
  <si>
    <t>21.0.00.S7950</t>
  </si>
  <si>
    <t>к Решению очередной тридцатой девятой сессии                                             Совета депутатов Плотникоского сельсовета Новосибирского района Новосибирской области от 20 декабря 2024 года</t>
  </si>
  <si>
    <t>99.0.00.02112</t>
  </si>
  <si>
    <t>99.0.00.01230</t>
  </si>
  <si>
    <t>99.0.00.71230</t>
  </si>
  <si>
    <t>99.0.00.S1230</t>
  </si>
  <si>
    <t>Расходы на обустройство (создание) контейнерных площадок, в том числе приобретение контейнеров (емкостей) для накопления твердых коммунальных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</si>
</sst>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 applyFill="1" applyAlignment="1" applyProtection="1">
      <protection hidden="1"/>
    </xf>
    <xf numFmtId="0" fontId="0" fillId="0" borderId="0" xfId="0" applyAlignment="1">
      <alignment horizontal="right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3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0" applyFont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topLeftCell="A166" zoomScale="110" zoomScaleNormal="110" workbookViewId="0">
      <selection activeCell="T174" sqref="T174"/>
    </sheetView>
  </sheetViews>
  <sheetFormatPr defaultRowHeight="15" x14ac:dyDescent="0.25"/>
  <cols>
    <col min="1" max="1" width="38.28515625" customWidth="1"/>
    <col min="2" max="2" width="5.28515625" customWidth="1"/>
    <col min="3" max="3" width="3" customWidth="1"/>
    <col min="4" max="4" width="3.140625" customWidth="1"/>
    <col min="5" max="5" width="12.5703125" customWidth="1"/>
    <col min="6" max="6" width="4.5703125" customWidth="1"/>
    <col min="7" max="7" width="10.85546875" customWidth="1"/>
    <col min="8" max="8" width="11.140625" customWidth="1"/>
    <col min="9" max="9" width="11.28515625" customWidth="1"/>
    <col min="10" max="11" width="0.42578125" customWidth="1"/>
    <col min="12" max="12" width="5.5703125" customWidth="1"/>
  </cols>
  <sheetData>
    <row r="1" spans="1:11" ht="15.6" customHeight="1" x14ac:dyDescent="0.25">
      <c r="A1" s="20"/>
      <c r="B1" s="20"/>
      <c r="C1" s="20"/>
      <c r="D1" s="20"/>
      <c r="E1" s="20"/>
      <c r="F1" s="32" t="s">
        <v>71</v>
      </c>
      <c r="G1" s="32"/>
      <c r="H1" s="32"/>
      <c r="I1" s="32"/>
      <c r="J1" s="32"/>
      <c r="K1" s="32"/>
    </row>
    <row r="2" spans="1:11" s="2" customFormat="1" ht="51.75" customHeight="1" x14ac:dyDescent="0.25">
      <c r="A2" s="20"/>
      <c r="B2" s="20"/>
      <c r="C2" s="20"/>
      <c r="D2" s="20"/>
      <c r="E2" s="33" t="s">
        <v>121</v>
      </c>
      <c r="F2" s="33"/>
      <c r="G2" s="33"/>
      <c r="H2" s="33"/>
      <c r="I2" s="33"/>
      <c r="J2" s="33"/>
      <c r="K2" s="33"/>
    </row>
    <row r="3" spans="1:11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</row>
    <row r="4" spans="1:11" ht="30" customHeight="1" x14ac:dyDescent="0.25">
      <c r="A4" s="30" t="s">
        <v>110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3.1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idden="1" x14ac:dyDescent="0.25">
      <c r="A6" s="6"/>
      <c r="B6" s="6"/>
      <c r="C6" s="6"/>
      <c r="D6" s="6"/>
      <c r="E6" s="6"/>
      <c r="F6" s="6"/>
      <c r="G6" s="6"/>
      <c r="H6" s="6"/>
      <c r="I6" s="6"/>
      <c r="J6" s="31" t="s">
        <v>47</v>
      </c>
      <c r="K6" s="31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 t="s">
        <v>111</v>
      </c>
      <c r="J7" s="1"/>
      <c r="K7" s="23"/>
    </row>
    <row r="8" spans="1:11" ht="25.5" x14ac:dyDescent="0.25">
      <c r="A8" s="18" t="s">
        <v>26</v>
      </c>
      <c r="B8" s="18" t="s">
        <v>46</v>
      </c>
      <c r="C8" s="18" t="s">
        <v>25</v>
      </c>
      <c r="D8" s="18" t="s">
        <v>24</v>
      </c>
      <c r="E8" s="18" t="s">
        <v>72</v>
      </c>
      <c r="F8" s="18" t="s">
        <v>73</v>
      </c>
      <c r="G8" s="7" t="s">
        <v>112</v>
      </c>
      <c r="H8" s="7" t="s">
        <v>113</v>
      </c>
      <c r="I8" s="7" t="s">
        <v>114</v>
      </c>
      <c r="J8" s="24"/>
      <c r="K8" s="24"/>
    </row>
    <row r="9" spans="1:11" x14ac:dyDescent="0.25">
      <c r="A9" s="27" t="s">
        <v>65</v>
      </c>
      <c r="B9" s="28"/>
      <c r="C9" s="28"/>
      <c r="D9" s="28"/>
      <c r="E9" s="28"/>
      <c r="F9" s="28"/>
      <c r="G9" s="28"/>
      <c r="H9" s="28"/>
      <c r="I9" s="29"/>
      <c r="J9" s="24"/>
      <c r="K9" s="24"/>
    </row>
    <row r="10" spans="1:11" x14ac:dyDescent="0.25">
      <c r="A10" s="3" t="s">
        <v>23</v>
      </c>
      <c r="B10" s="7">
        <v>555</v>
      </c>
      <c r="C10" s="8">
        <v>1</v>
      </c>
      <c r="D10" s="8" t="s">
        <v>1</v>
      </c>
      <c r="E10" s="9" t="s">
        <v>1</v>
      </c>
      <c r="F10" s="10" t="s">
        <v>1</v>
      </c>
      <c r="G10" s="11">
        <f>G11+G16+G21+G49+G44+G39+G34</f>
        <v>13416.055</v>
      </c>
      <c r="H10" s="11">
        <f t="shared" ref="H10:I10" si="0">H11+H16+H21+H49+H44+H39+H34</f>
        <v>13062.12</v>
      </c>
      <c r="I10" s="11">
        <f t="shared" si="0"/>
        <v>13075.86</v>
      </c>
      <c r="J10" s="24"/>
      <c r="K10" s="24"/>
    </row>
    <row r="11" spans="1:11" ht="51" x14ac:dyDescent="0.25">
      <c r="A11" s="3" t="s">
        <v>27</v>
      </c>
      <c r="B11" s="7">
        <v>555</v>
      </c>
      <c r="C11" s="8">
        <v>1</v>
      </c>
      <c r="D11" s="8">
        <v>2</v>
      </c>
      <c r="E11" s="9" t="s">
        <v>1</v>
      </c>
      <c r="F11" s="10" t="s">
        <v>1</v>
      </c>
      <c r="G11" s="11">
        <f>G12</f>
        <v>1322.6780000000001</v>
      </c>
      <c r="H11" s="11">
        <f t="shared" ref="H11:I11" si="1">H12</f>
        <v>1322.6780000000001</v>
      </c>
      <c r="I11" s="11">
        <f t="shared" si="1"/>
        <v>1322.6780000000001</v>
      </c>
      <c r="J11" s="24"/>
      <c r="K11" s="24"/>
    </row>
    <row r="12" spans="1:11" ht="25.5" x14ac:dyDescent="0.25">
      <c r="A12" s="25" t="s">
        <v>28</v>
      </c>
      <c r="B12" s="18">
        <v>555</v>
      </c>
      <c r="C12" s="12">
        <v>1</v>
      </c>
      <c r="D12" s="12">
        <v>2</v>
      </c>
      <c r="E12" s="13" t="s">
        <v>53</v>
      </c>
      <c r="F12" s="14" t="s">
        <v>1</v>
      </c>
      <c r="G12" s="15">
        <f t="shared" ref="G12:H14" si="2">G13</f>
        <v>1322.6780000000001</v>
      </c>
      <c r="H12" s="15">
        <f t="shared" si="2"/>
        <v>1322.6780000000001</v>
      </c>
      <c r="I12" s="15">
        <f>I13</f>
        <v>1322.6780000000001</v>
      </c>
      <c r="J12" s="24"/>
      <c r="K12" s="24"/>
    </row>
    <row r="13" spans="1:11" ht="25.5" x14ac:dyDescent="0.25">
      <c r="A13" s="25" t="s">
        <v>29</v>
      </c>
      <c r="B13" s="18">
        <v>555</v>
      </c>
      <c r="C13" s="12">
        <v>1</v>
      </c>
      <c r="D13" s="12">
        <v>2</v>
      </c>
      <c r="E13" s="13" t="s">
        <v>117</v>
      </c>
      <c r="F13" s="14" t="s">
        <v>1</v>
      </c>
      <c r="G13" s="15">
        <f t="shared" si="2"/>
        <v>1322.6780000000001</v>
      </c>
      <c r="H13" s="15">
        <f t="shared" si="2"/>
        <v>1322.6780000000001</v>
      </c>
      <c r="I13" s="15">
        <f>I14</f>
        <v>1322.6780000000001</v>
      </c>
      <c r="J13" s="24"/>
      <c r="K13" s="24"/>
    </row>
    <row r="14" spans="1:11" ht="76.5" x14ac:dyDescent="0.25">
      <c r="A14" s="25" t="s">
        <v>9</v>
      </c>
      <c r="B14" s="18">
        <v>555</v>
      </c>
      <c r="C14" s="12">
        <v>1</v>
      </c>
      <c r="D14" s="12">
        <v>2</v>
      </c>
      <c r="E14" s="13" t="s">
        <v>117</v>
      </c>
      <c r="F14" s="14">
        <v>100</v>
      </c>
      <c r="G14" s="15">
        <f t="shared" si="2"/>
        <v>1322.6780000000001</v>
      </c>
      <c r="H14" s="15">
        <f t="shared" si="2"/>
        <v>1322.6780000000001</v>
      </c>
      <c r="I14" s="15">
        <f>I15</f>
        <v>1322.6780000000001</v>
      </c>
      <c r="J14" s="24"/>
      <c r="K14" s="24"/>
    </row>
    <row r="15" spans="1:11" ht="25.5" x14ac:dyDescent="0.25">
      <c r="A15" s="25" t="s">
        <v>8</v>
      </c>
      <c r="B15" s="18">
        <v>555</v>
      </c>
      <c r="C15" s="12">
        <v>1</v>
      </c>
      <c r="D15" s="12">
        <v>2</v>
      </c>
      <c r="E15" s="13" t="s">
        <v>117</v>
      </c>
      <c r="F15" s="14">
        <v>120</v>
      </c>
      <c r="G15" s="16">
        <v>1322.6780000000001</v>
      </c>
      <c r="H15" s="16">
        <v>1322.6780000000001</v>
      </c>
      <c r="I15" s="16">
        <v>1322.6780000000001</v>
      </c>
      <c r="J15" s="24"/>
      <c r="K15" s="24"/>
    </row>
    <row r="16" spans="1:11" ht="72" customHeight="1" x14ac:dyDescent="0.25">
      <c r="A16" s="3" t="s">
        <v>22</v>
      </c>
      <c r="B16" s="7">
        <v>555</v>
      </c>
      <c r="C16" s="8">
        <v>1</v>
      </c>
      <c r="D16" s="8">
        <v>3</v>
      </c>
      <c r="E16" s="9" t="s">
        <v>1</v>
      </c>
      <c r="F16" s="10" t="s">
        <v>1</v>
      </c>
      <c r="G16" s="11">
        <f>G17</f>
        <v>1187.019</v>
      </c>
      <c r="H16" s="11">
        <f t="shared" ref="H16:I16" si="3">H17</f>
        <v>1187.019</v>
      </c>
      <c r="I16" s="11">
        <f t="shared" si="3"/>
        <v>1187.019</v>
      </c>
      <c r="J16" s="24"/>
      <c r="K16" s="24"/>
    </row>
    <row r="17" spans="1:11" ht="25.5" x14ac:dyDescent="0.25">
      <c r="A17" s="25" t="s">
        <v>28</v>
      </c>
      <c r="B17" s="18">
        <v>555</v>
      </c>
      <c r="C17" s="12">
        <v>1</v>
      </c>
      <c r="D17" s="12">
        <v>3</v>
      </c>
      <c r="E17" s="13" t="s">
        <v>53</v>
      </c>
      <c r="F17" s="14" t="s">
        <v>1</v>
      </c>
      <c r="G17" s="15">
        <f t="shared" ref="G17:H19" si="4">G18</f>
        <v>1187.019</v>
      </c>
      <c r="H17" s="15">
        <f t="shared" si="4"/>
        <v>1187.019</v>
      </c>
      <c r="I17" s="15">
        <f>I18</f>
        <v>1187.019</v>
      </c>
      <c r="J17" s="24"/>
      <c r="K17" s="24"/>
    </row>
    <row r="18" spans="1:11" ht="25.5" x14ac:dyDescent="0.25">
      <c r="A18" s="25" t="s">
        <v>30</v>
      </c>
      <c r="B18" s="18">
        <v>555</v>
      </c>
      <c r="C18" s="12">
        <v>1</v>
      </c>
      <c r="D18" s="12">
        <v>3</v>
      </c>
      <c r="E18" s="13" t="s">
        <v>66</v>
      </c>
      <c r="F18" s="14" t="s">
        <v>1</v>
      </c>
      <c r="G18" s="15">
        <f t="shared" si="4"/>
        <v>1187.019</v>
      </c>
      <c r="H18" s="15">
        <f t="shared" si="4"/>
        <v>1187.019</v>
      </c>
      <c r="I18" s="15">
        <f>I19</f>
        <v>1187.019</v>
      </c>
      <c r="J18" s="24"/>
      <c r="K18" s="24"/>
    </row>
    <row r="19" spans="1:11" ht="76.5" x14ac:dyDescent="0.25">
      <c r="A19" s="25" t="s">
        <v>9</v>
      </c>
      <c r="B19" s="18">
        <v>555</v>
      </c>
      <c r="C19" s="12">
        <v>1</v>
      </c>
      <c r="D19" s="12">
        <v>3</v>
      </c>
      <c r="E19" s="13" t="s">
        <v>66</v>
      </c>
      <c r="F19" s="14">
        <v>100</v>
      </c>
      <c r="G19" s="15">
        <f t="shared" si="4"/>
        <v>1187.019</v>
      </c>
      <c r="H19" s="15">
        <f t="shared" si="4"/>
        <v>1187.019</v>
      </c>
      <c r="I19" s="15">
        <f>I20</f>
        <v>1187.019</v>
      </c>
      <c r="J19" s="24"/>
      <c r="K19" s="24"/>
    </row>
    <row r="20" spans="1:11" ht="25.5" x14ac:dyDescent="0.25">
      <c r="A20" s="25" t="s">
        <v>8</v>
      </c>
      <c r="B20" s="18">
        <v>555</v>
      </c>
      <c r="C20" s="12">
        <v>1</v>
      </c>
      <c r="D20" s="12">
        <v>3</v>
      </c>
      <c r="E20" s="13" t="s">
        <v>66</v>
      </c>
      <c r="F20" s="14">
        <v>120</v>
      </c>
      <c r="G20" s="16">
        <v>1187.019</v>
      </c>
      <c r="H20" s="16">
        <v>1187.019</v>
      </c>
      <c r="I20" s="16">
        <v>1187.019</v>
      </c>
      <c r="J20" s="24"/>
      <c r="K20" s="24"/>
    </row>
    <row r="21" spans="1:11" ht="96" customHeight="1" x14ac:dyDescent="0.25">
      <c r="A21" s="3" t="s">
        <v>31</v>
      </c>
      <c r="B21" s="7">
        <v>555</v>
      </c>
      <c r="C21" s="8">
        <v>1</v>
      </c>
      <c r="D21" s="8">
        <v>4</v>
      </c>
      <c r="E21" s="9" t="s">
        <v>1</v>
      </c>
      <c r="F21" s="10" t="s">
        <v>1</v>
      </c>
      <c r="G21" s="11">
        <f>G22+G31</f>
        <v>9265.91</v>
      </c>
      <c r="H21" s="11">
        <f t="shared" ref="H21:I21" si="5">H22+H31</f>
        <v>9265.91</v>
      </c>
      <c r="I21" s="11">
        <f t="shared" si="5"/>
        <v>9265.91</v>
      </c>
      <c r="J21" s="24"/>
      <c r="K21" s="24"/>
    </row>
    <row r="22" spans="1:11" ht="25.5" x14ac:dyDescent="0.25">
      <c r="A22" s="25" t="s">
        <v>28</v>
      </c>
      <c r="B22" s="18">
        <v>555</v>
      </c>
      <c r="C22" s="12">
        <v>1</v>
      </c>
      <c r="D22" s="12">
        <v>4</v>
      </c>
      <c r="E22" s="13" t="s">
        <v>53</v>
      </c>
      <c r="F22" s="14" t="s">
        <v>1</v>
      </c>
      <c r="G22" s="15">
        <f>G23+G26</f>
        <v>9265.7999999999993</v>
      </c>
      <c r="H22" s="15">
        <f>H23+H26</f>
        <v>9265.7999999999993</v>
      </c>
      <c r="I22" s="15">
        <f>I23+I26</f>
        <v>9265.7999999999993</v>
      </c>
      <c r="J22" s="24"/>
      <c r="K22" s="24"/>
    </row>
    <row r="23" spans="1:11" ht="38.25" hidden="1" x14ac:dyDescent="0.25">
      <c r="A23" s="25" t="s">
        <v>32</v>
      </c>
      <c r="B23" s="18">
        <v>555</v>
      </c>
      <c r="C23" s="12">
        <v>1</v>
      </c>
      <c r="D23" s="12">
        <v>4</v>
      </c>
      <c r="E23" s="13" t="s">
        <v>118</v>
      </c>
      <c r="F23" s="14" t="s">
        <v>1</v>
      </c>
      <c r="G23" s="15">
        <f t="shared" ref="G23:I24" si="6">G24</f>
        <v>5255.8</v>
      </c>
      <c r="H23" s="15">
        <f t="shared" si="6"/>
        <v>5255.8</v>
      </c>
      <c r="I23" s="15">
        <f t="shared" si="6"/>
        <v>5255.8</v>
      </c>
      <c r="J23" s="24"/>
      <c r="K23" s="24"/>
    </row>
    <row r="24" spans="1:11" ht="76.5" x14ac:dyDescent="0.25">
      <c r="A24" s="25" t="s">
        <v>9</v>
      </c>
      <c r="B24" s="18">
        <v>555</v>
      </c>
      <c r="C24" s="12">
        <v>1</v>
      </c>
      <c r="D24" s="12">
        <v>4</v>
      </c>
      <c r="E24" s="13" t="s">
        <v>118</v>
      </c>
      <c r="F24" s="14">
        <v>100</v>
      </c>
      <c r="G24" s="15">
        <f t="shared" si="6"/>
        <v>5255.8</v>
      </c>
      <c r="H24" s="15">
        <f t="shared" si="6"/>
        <v>5255.8</v>
      </c>
      <c r="I24" s="15">
        <f t="shared" si="6"/>
        <v>5255.8</v>
      </c>
      <c r="J24" s="24"/>
      <c r="K24" s="24"/>
    </row>
    <row r="25" spans="1:11" ht="25.5" x14ac:dyDescent="0.25">
      <c r="A25" s="25" t="s">
        <v>8</v>
      </c>
      <c r="B25" s="18">
        <v>555</v>
      </c>
      <c r="C25" s="12">
        <v>1</v>
      </c>
      <c r="D25" s="12">
        <v>4</v>
      </c>
      <c r="E25" s="13" t="s">
        <v>118</v>
      </c>
      <c r="F25" s="14">
        <v>120</v>
      </c>
      <c r="G25" s="16">
        <v>5255.8</v>
      </c>
      <c r="H25" s="16">
        <v>5255.8</v>
      </c>
      <c r="I25" s="16">
        <v>5255.8</v>
      </c>
      <c r="J25" s="24"/>
      <c r="K25" s="24"/>
    </row>
    <row r="26" spans="1:11" ht="51" x14ac:dyDescent="0.25">
      <c r="A26" s="25" t="s">
        <v>35</v>
      </c>
      <c r="B26" s="18">
        <v>555</v>
      </c>
      <c r="C26" s="12">
        <v>1</v>
      </c>
      <c r="D26" s="12">
        <v>4</v>
      </c>
      <c r="E26" s="13" t="s">
        <v>118</v>
      </c>
      <c r="F26" s="14" t="s">
        <v>1</v>
      </c>
      <c r="G26" s="15">
        <f>G29+G27</f>
        <v>4010</v>
      </c>
      <c r="H26" s="15">
        <f>H29+H27</f>
        <v>4010</v>
      </c>
      <c r="I26" s="15">
        <f>I29+I27</f>
        <v>4010</v>
      </c>
      <c r="J26" s="24"/>
      <c r="K26" s="24"/>
    </row>
    <row r="27" spans="1:11" ht="25.5" x14ac:dyDescent="0.25">
      <c r="A27" s="25" t="s">
        <v>5</v>
      </c>
      <c r="B27" s="18">
        <v>555</v>
      </c>
      <c r="C27" s="12">
        <v>1</v>
      </c>
      <c r="D27" s="12">
        <v>4</v>
      </c>
      <c r="E27" s="13" t="s">
        <v>118</v>
      </c>
      <c r="F27" s="14">
        <v>200</v>
      </c>
      <c r="G27" s="15">
        <f>G28</f>
        <v>4000</v>
      </c>
      <c r="H27" s="15">
        <f>H28</f>
        <v>4000</v>
      </c>
      <c r="I27" s="15">
        <f>I28</f>
        <v>4000</v>
      </c>
      <c r="J27" s="24"/>
      <c r="K27" s="24"/>
    </row>
    <row r="28" spans="1:11" ht="33" customHeight="1" x14ac:dyDescent="0.25">
      <c r="A28" s="25" t="s">
        <v>4</v>
      </c>
      <c r="B28" s="18">
        <v>555</v>
      </c>
      <c r="C28" s="12">
        <v>1</v>
      </c>
      <c r="D28" s="12">
        <v>4</v>
      </c>
      <c r="E28" s="13" t="s">
        <v>118</v>
      </c>
      <c r="F28" s="14">
        <v>240</v>
      </c>
      <c r="G28" s="16">
        <v>4000</v>
      </c>
      <c r="H28" s="16">
        <v>4000</v>
      </c>
      <c r="I28" s="16">
        <v>4000</v>
      </c>
      <c r="J28" s="24"/>
      <c r="K28" s="24"/>
    </row>
    <row r="29" spans="1:11" x14ac:dyDescent="0.25">
      <c r="A29" s="25" t="s">
        <v>6</v>
      </c>
      <c r="B29" s="18">
        <v>555</v>
      </c>
      <c r="C29" s="12">
        <v>1</v>
      </c>
      <c r="D29" s="12">
        <v>4</v>
      </c>
      <c r="E29" s="13" t="s">
        <v>118</v>
      </c>
      <c r="F29" s="14">
        <v>800</v>
      </c>
      <c r="G29" s="15">
        <f>G30</f>
        <v>10</v>
      </c>
      <c r="H29" s="15">
        <f>H30</f>
        <v>10</v>
      </c>
      <c r="I29" s="15">
        <f>I30</f>
        <v>10</v>
      </c>
      <c r="J29" s="24"/>
      <c r="K29" s="24"/>
    </row>
    <row r="30" spans="1:11" x14ac:dyDescent="0.25">
      <c r="A30" s="25" t="s">
        <v>7</v>
      </c>
      <c r="B30" s="18">
        <v>555</v>
      </c>
      <c r="C30" s="12">
        <v>1</v>
      </c>
      <c r="D30" s="12">
        <v>4</v>
      </c>
      <c r="E30" s="13" t="s">
        <v>118</v>
      </c>
      <c r="F30" s="14">
        <v>850</v>
      </c>
      <c r="G30" s="16">
        <v>10</v>
      </c>
      <c r="H30" s="16">
        <v>10</v>
      </c>
      <c r="I30" s="16">
        <v>10</v>
      </c>
      <c r="J30" s="24"/>
      <c r="K30" s="24"/>
    </row>
    <row r="31" spans="1:11" ht="63.75" x14ac:dyDescent="0.25">
      <c r="A31" s="25" t="s">
        <v>87</v>
      </c>
      <c r="B31" s="18">
        <v>555</v>
      </c>
      <c r="C31" s="12">
        <v>1</v>
      </c>
      <c r="D31" s="12">
        <v>4</v>
      </c>
      <c r="E31" s="13" t="s">
        <v>68</v>
      </c>
      <c r="F31" s="14" t="s">
        <v>1</v>
      </c>
      <c r="G31" s="15">
        <f t="shared" ref="G31:I32" si="7">G32</f>
        <v>0.11</v>
      </c>
      <c r="H31" s="15">
        <f t="shared" si="7"/>
        <v>0.11</v>
      </c>
      <c r="I31" s="15">
        <f t="shared" si="7"/>
        <v>0.11</v>
      </c>
      <c r="J31" s="24"/>
      <c r="K31" s="24"/>
    </row>
    <row r="32" spans="1:11" ht="26.25" customHeight="1" x14ac:dyDescent="0.25">
      <c r="A32" s="25" t="s">
        <v>5</v>
      </c>
      <c r="B32" s="18">
        <v>555</v>
      </c>
      <c r="C32" s="12">
        <v>1</v>
      </c>
      <c r="D32" s="12">
        <v>4</v>
      </c>
      <c r="E32" s="13" t="s">
        <v>68</v>
      </c>
      <c r="F32" s="14">
        <v>200</v>
      </c>
      <c r="G32" s="15">
        <f t="shared" si="7"/>
        <v>0.11</v>
      </c>
      <c r="H32" s="15">
        <f t="shared" si="7"/>
        <v>0.11</v>
      </c>
      <c r="I32" s="15">
        <f t="shared" si="7"/>
        <v>0.11</v>
      </c>
      <c r="J32" s="24"/>
      <c r="K32" s="24"/>
    </row>
    <row r="33" spans="1:11" ht="31.5" customHeight="1" x14ac:dyDescent="0.25">
      <c r="A33" s="25" t="s">
        <v>4</v>
      </c>
      <c r="B33" s="18">
        <v>555</v>
      </c>
      <c r="C33" s="12">
        <v>1</v>
      </c>
      <c r="D33" s="12">
        <v>4</v>
      </c>
      <c r="E33" s="13" t="s">
        <v>68</v>
      </c>
      <c r="F33" s="14">
        <v>240</v>
      </c>
      <c r="G33" s="16">
        <v>0.11</v>
      </c>
      <c r="H33" s="16">
        <v>0.11</v>
      </c>
      <c r="I33" s="16">
        <v>0.11</v>
      </c>
      <c r="J33" s="24"/>
      <c r="K33" s="24"/>
    </row>
    <row r="34" spans="1:11" ht="51" x14ac:dyDescent="0.25">
      <c r="A34" s="3" t="s">
        <v>21</v>
      </c>
      <c r="B34" s="7">
        <v>555</v>
      </c>
      <c r="C34" s="8">
        <v>1</v>
      </c>
      <c r="D34" s="8">
        <v>6</v>
      </c>
      <c r="E34" s="9" t="s">
        <v>1</v>
      </c>
      <c r="F34" s="10" t="s">
        <v>1</v>
      </c>
      <c r="G34" s="11">
        <f t="shared" ref="G34:I37" si="8">G35</f>
        <v>38.200000000000003</v>
      </c>
      <c r="H34" s="11">
        <f t="shared" si="8"/>
        <v>38.200000000000003</v>
      </c>
      <c r="I34" s="11">
        <f t="shared" si="8"/>
        <v>38.200000000000003</v>
      </c>
      <c r="J34" s="24"/>
      <c r="K34" s="24"/>
    </row>
    <row r="35" spans="1:11" ht="25.5" x14ac:dyDescent="0.25">
      <c r="A35" s="25" t="s">
        <v>28</v>
      </c>
      <c r="B35" s="18">
        <v>555</v>
      </c>
      <c r="C35" s="12">
        <v>1</v>
      </c>
      <c r="D35" s="12">
        <v>6</v>
      </c>
      <c r="E35" s="13" t="s">
        <v>53</v>
      </c>
      <c r="F35" s="14" t="s">
        <v>1</v>
      </c>
      <c r="G35" s="15">
        <f t="shared" si="8"/>
        <v>38.200000000000003</v>
      </c>
      <c r="H35" s="15">
        <f t="shared" si="8"/>
        <v>38.200000000000003</v>
      </c>
      <c r="I35" s="15">
        <f>I36</f>
        <v>38.200000000000003</v>
      </c>
      <c r="J35" s="24"/>
      <c r="K35" s="24"/>
    </row>
    <row r="36" spans="1:11" ht="38.25" x14ac:dyDescent="0.25">
      <c r="A36" s="25" t="s">
        <v>33</v>
      </c>
      <c r="B36" s="18">
        <v>555</v>
      </c>
      <c r="C36" s="12">
        <v>1</v>
      </c>
      <c r="D36" s="12">
        <v>6</v>
      </c>
      <c r="E36" s="13" t="s">
        <v>119</v>
      </c>
      <c r="F36" s="14" t="s">
        <v>1</v>
      </c>
      <c r="G36" s="15">
        <f t="shared" si="8"/>
        <v>38.200000000000003</v>
      </c>
      <c r="H36" s="15">
        <f t="shared" si="8"/>
        <v>38.200000000000003</v>
      </c>
      <c r="I36" s="15">
        <f>I37</f>
        <v>38.200000000000003</v>
      </c>
      <c r="J36" s="24"/>
      <c r="K36" s="24"/>
    </row>
    <row r="37" spans="1:11" x14ac:dyDescent="0.25">
      <c r="A37" s="25" t="s">
        <v>3</v>
      </c>
      <c r="B37" s="18">
        <v>555</v>
      </c>
      <c r="C37" s="12">
        <v>1</v>
      </c>
      <c r="D37" s="12">
        <v>6</v>
      </c>
      <c r="E37" s="13" t="s">
        <v>119</v>
      </c>
      <c r="F37" s="14">
        <v>500</v>
      </c>
      <c r="G37" s="15">
        <f t="shared" si="8"/>
        <v>38.200000000000003</v>
      </c>
      <c r="H37" s="15">
        <f t="shared" si="8"/>
        <v>38.200000000000003</v>
      </c>
      <c r="I37" s="15">
        <f>I38</f>
        <v>38.200000000000003</v>
      </c>
      <c r="J37" s="24"/>
      <c r="K37" s="24"/>
    </row>
    <row r="38" spans="1:11" x14ac:dyDescent="0.25">
      <c r="A38" s="25" t="s">
        <v>2</v>
      </c>
      <c r="B38" s="18">
        <v>555</v>
      </c>
      <c r="C38" s="12">
        <v>1</v>
      </c>
      <c r="D38" s="12">
        <v>6</v>
      </c>
      <c r="E38" s="13" t="s">
        <v>119</v>
      </c>
      <c r="F38" s="14">
        <v>540</v>
      </c>
      <c r="G38" s="16">
        <v>38.200000000000003</v>
      </c>
      <c r="H38" s="16">
        <v>38.200000000000003</v>
      </c>
      <c r="I38" s="16">
        <v>38.200000000000003</v>
      </c>
      <c r="J38" s="24"/>
      <c r="K38" s="24"/>
    </row>
    <row r="39" spans="1:11" ht="25.5" x14ac:dyDescent="0.25">
      <c r="A39" s="3" t="s">
        <v>115</v>
      </c>
      <c r="B39" s="7">
        <v>555</v>
      </c>
      <c r="C39" s="8">
        <v>1</v>
      </c>
      <c r="D39" s="8">
        <v>7</v>
      </c>
      <c r="E39" s="9" t="s">
        <v>1</v>
      </c>
      <c r="F39" s="10" t="s">
        <v>1</v>
      </c>
      <c r="G39" s="11">
        <f t="shared" ref="G39:I42" si="9">G40</f>
        <v>282.24799999999999</v>
      </c>
      <c r="H39" s="11">
        <f t="shared" si="9"/>
        <v>0</v>
      </c>
      <c r="I39" s="11">
        <f t="shared" si="9"/>
        <v>0</v>
      </c>
      <c r="J39" s="24"/>
      <c r="K39" s="24"/>
    </row>
    <row r="40" spans="1:11" ht="25.5" x14ac:dyDescent="0.25">
      <c r="A40" s="25" t="s">
        <v>28</v>
      </c>
      <c r="B40" s="18">
        <v>555</v>
      </c>
      <c r="C40" s="12">
        <v>1</v>
      </c>
      <c r="D40" s="12">
        <v>7</v>
      </c>
      <c r="E40" s="13" t="s">
        <v>53</v>
      </c>
      <c r="F40" s="14" t="s">
        <v>1</v>
      </c>
      <c r="G40" s="15">
        <f t="shared" si="9"/>
        <v>282.24799999999999</v>
      </c>
      <c r="H40" s="15">
        <f t="shared" si="9"/>
        <v>0</v>
      </c>
      <c r="I40" s="15">
        <f>I41</f>
        <v>0</v>
      </c>
      <c r="J40" s="24"/>
      <c r="K40" s="24"/>
    </row>
    <row r="41" spans="1:11" ht="40.5" customHeight="1" x14ac:dyDescent="0.25">
      <c r="A41" s="25" t="s">
        <v>33</v>
      </c>
      <c r="B41" s="18">
        <v>555</v>
      </c>
      <c r="C41" s="12">
        <v>1</v>
      </c>
      <c r="D41" s="12">
        <v>7</v>
      </c>
      <c r="E41" s="13" t="s">
        <v>122</v>
      </c>
      <c r="F41" s="14" t="s">
        <v>1</v>
      </c>
      <c r="G41" s="15">
        <f t="shared" si="9"/>
        <v>282.24799999999999</v>
      </c>
      <c r="H41" s="15">
        <f t="shared" si="9"/>
        <v>0</v>
      </c>
      <c r="I41" s="15">
        <f>I42</f>
        <v>0</v>
      </c>
      <c r="J41" s="24"/>
      <c r="K41" s="24"/>
    </row>
    <row r="42" spans="1:11" x14ac:dyDescent="0.25">
      <c r="A42" s="25" t="s">
        <v>6</v>
      </c>
      <c r="B42" s="18">
        <v>555</v>
      </c>
      <c r="C42" s="12">
        <v>1</v>
      </c>
      <c r="D42" s="12">
        <v>7</v>
      </c>
      <c r="E42" s="13" t="s">
        <v>122</v>
      </c>
      <c r="F42" s="14">
        <v>800</v>
      </c>
      <c r="G42" s="15">
        <f t="shared" si="9"/>
        <v>282.24799999999999</v>
      </c>
      <c r="H42" s="15">
        <f t="shared" si="9"/>
        <v>0</v>
      </c>
      <c r="I42" s="15">
        <f>I43</f>
        <v>0</v>
      </c>
      <c r="J42" s="24"/>
      <c r="K42" s="24"/>
    </row>
    <row r="43" spans="1:11" x14ac:dyDescent="0.25">
      <c r="A43" s="25" t="s">
        <v>116</v>
      </c>
      <c r="B43" s="18">
        <v>555</v>
      </c>
      <c r="C43" s="12">
        <v>1</v>
      </c>
      <c r="D43" s="12">
        <v>7</v>
      </c>
      <c r="E43" s="13" t="s">
        <v>122</v>
      </c>
      <c r="F43" s="14">
        <v>880</v>
      </c>
      <c r="G43" s="16">
        <v>282.24799999999999</v>
      </c>
      <c r="H43" s="16"/>
      <c r="I43" s="16"/>
      <c r="J43" s="24"/>
      <c r="K43" s="24"/>
    </row>
    <row r="44" spans="1:11" x14ac:dyDescent="0.25">
      <c r="A44" s="3" t="s">
        <v>50</v>
      </c>
      <c r="B44" s="7">
        <v>555</v>
      </c>
      <c r="C44" s="8">
        <v>1</v>
      </c>
      <c r="D44" s="8">
        <v>11</v>
      </c>
      <c r="E44" s="9" t="s">
        <v>1</v>
      </c>
      <c r="F44" s="10" t="s">
        <v>1</v>
      </c>
      <c r="G44" s="11">
        <f t="shared" ref="G44:H47" si="10">G45</f>
        <v>20</v>
      </c>
      <c r="H44" s="11">
        <f t="shared" si="10"/>
        <v>20</v>
      </c>
      <c r="I44" s="11">
        <f>I45</f>
        <v>20</v>
      </c>
      <c r="J44" s="24"/>
      <c r="K44" s="24"/>
    </row>
    <row r="45" spans="1:11" ht="25.5" x14ac:dyDescent="0.25">
      <c r="A45" s="25" t="s">
        <v>28</v>
      </c>
      <c r="B45" s="18">
        <v>555</v>
      </c>
      <c r="C45" s="12">
        <v>1</v>
      </c>
      <c r="D45" s="12">
        <v>11</v>
      </c>
      <c r="E45" s="13" t="s">
        <v>53</v>
      </c>
      <c r="F45" s="14" t="s">
        <v>1</v>
      </c>
      <c r="G45" s="15">
        <f t="shared" si="10"/>
        <v>20</v>
      </c>
      <c r="H45" s="15">
        <f t="shared" si="10"/>
        <v>20</v>
      </c>
      <c r="I45" s="15">
        <f>I46</f>
        <v>20</v>
      </c>
      <c r="J45" s="24"/>
      <c r="K45" s="24"/>
    </row>
    <row r="46" spans="1:11" ht="38.25" x14ac:dyDescent="0.25">
      <c r="A46" s="25" t="s">
        <v>67</v>
      </c>
      <c r="B46" s="18">
        <v>555</v>
      </c>
      <c r="C46" s="12">
        <v>1</v>
      </c>
      <c r="D46" s="12">
        <v>11</v>
      </c>
      <c r="E46" s="13" t="s">
        <v>54</v>
      </c>
      <c r="F46" s="14" t="s">
        <v>1</v>
      </c>
      <c r="G46" s="15">
        <f t="shared" si="10"/>
        <v>20</v>
      </c>
      <c r="H46" s="15">
        <f t="shared" si="10"/>
        <v>20</v>
      </c>
      <c r="I46" s="15">
        <f>I47</f>
        <v>20</v>
      </c>
      <c r="J46" s="24"/>
      <c r="K46" s="24"/>
    </row>
    <row r="47" spans="1:11" x14ac:dyDescent="0.25">
      <c r="A47" s="25" t="s">
        <v>51</v>
      </c>
      <c r="B47" s="18">
        <v>555</v>
      </c>
      <c r="C47" s="12">
        <v>1</v>
      </c>
      <c r="D47" s="12">
        <v>11</v>
      </c>
      <c r="E47" s="13" t="s">
        <v>54</v>
      </c>
      <c r="F47" s="14">
        <v>800</v>
      </c>
      <c r="G47" s="15">
        <f t="shared" si="10"/>
        <v>20</v>
      </c>
      <c r="H47" s="15">
        <f t="shared" si="10"/>
        <v>20</v>
      </c>
      <c r="I47" s="15">
        <f>I48</f>
        <v>20</v>
      </c>
      <c r="J47" s="24"/>
      <c r="K47" s="24"/>
    </row>
    <row r="48" spans="1:11" x14ac:dyDescent="0.25">
      <c r="A48" s="25" t="s">
        <v>52</v>
      </c>
      <c r="B48" s="18">
        <v>555</v>
      </c>
      <c r="C48" s="12">
        <v>1</v>
      </c>
      <c r="D48" s="12">
        <v>11</v>
      </c>
      <c r="E48" s="13" t="s">
        <v>54</v>
      </c>
      <c r="F48" s="14">
        <v>870</v>
      </c>
      <c r="G48" s="16">
        <v>20</v>
      </c>
      <c r="H48" s="16">
        <v>20</v>
      </c>
      <c r="I48" s="16">
        <v>20</v>
      </c>
      <c r="J48" s="24"/>
      <c r="K48" s="24"/>
    </row>
    <row r="49" spans="1:11" x14ac:dyDescent="0.25">
      <c r="A49" s="3" t="s">
        <v>20</v>
      </c>
      <c r="B49" s="7">
        <v>555</v>
      </c>
      <c r="C49" s="8">
        <v>1</v>
      </c>
      <c r="D49" s="8">
        <v>13</v>
      </c>
      <c r="E49" s="9" t="s">
        <v>1</v>
      </c>
      <c r="F49" s="10" t="s">
        <v>1</v>
      </c>
      <c r="G49" s="11">
        <f t="shared" ref="G49:I50" si="11">G50</f>
        <v>1300</v>
      </c>
      <c r="H49" s="11">
        <f t="shared" si="11"/>
        <v>1228.3130000000001</v>
      </c>
      <c r="I49" s="11">
        <f t="shared" si="11"/>
        <v>1242.0530000000001</v>
      </c>
      <c r="J49" s="24"/>
      <c r="K49" s="24"/>
    </row>
    <row r="50" spans="1:11" ht="25.5" x14ac:dyDescent="0.25">
      <c r="A50" s="25" t="s">
        <v>28</v>
      </c>
      <c r="B50" s="18">
        <v>555</v>
      </c>
      <c r="C50" s="12">
        <v>1</v>
      </c>
      <c r="D50" s="12">
        <v>13</v>
      </c>
      <c r="E50" s="13" t="s">
        <v>53</v>
      </c>
      <c r="F50" s="14" t="s">
        <v>1</v>
      </c>
      <c r="G50" s="15">
        <f t="shared" si="11"/>
        <v>1300</v>
      </c>
      <c r="H50" s="15">
        <f t="shared" si="11"/>
        <v>1228.3130000000001</v>
      </c>
      <c r="I50" s="15">
        <f t="shared" si="11"/>
        <v>1242.0530000000001</v>
      </c>
      <c r="J50" s="24"/>
      <c r="K50" s="24"/>
    </row>
    <row r="51" spans="1:11" ht="51" x14ac:dyDescent="0.25">
      <c r="A51" s="25" t="s">
        <v>36</v>
      </c>
      <c r="B51" s="18">
        <v>555</v>
      </c>
      <c r="C51" s="12">
        <v>1</v>
      </c>
      <c r="D51" s="12">
        <v>13</v>
      </c>
      <c r="E51" s="13" t="s">
        <v>100</v>
      </c>
      <c r="F51" s="14" t="s">
        <v>1</v>
      </c>
      <c r="G51" s="15">
        <f>G54+G52</f>
        <v>1300</v>
      </c>
      <c r="H51" s="15">
        <f>H54+H52</f>
        <v>1228.3130000000001</v>
      </c>
      <c r="I51" s="15">
        <f>I54+I52</f>
        <v>1242.0530000000001</v>
      </c>
      <c r="J51" s="24"/>
      <c r="K51" s="24"/>
    </row>
    <row r="52" spans="1:11" ht="25.5" x14ac:dyDescent="0.25">
      <c r="A52" s="25" t="s">
        <v>5</v>
      </c>
      <c r="B52" s="18">
        <v>555</v>
      </c>
      <c r="C52" s="12">
        <v>1</v>
      </c>
      <c r="D52" s="12">
        <v>13</v>
      </c>
      <c r="E52" s="13" t="s">
        <v>100</v>
      </c>
      <c r="F52" s="14">
        <v>200</v>
      </c>
      <c r="G52" s="15">
        <f t="shared" ref="G52:I54" si="12">G53</f>
        <v>1275</v>
      </c>
      <c r="H52" s="15">
        <f t="shared" si="12"/>
        <v>1203.3130000000001</v>
      </c>
      <c r="I52" s="15">
        <f t="shared" si="12"/>
        <v>1217.0530000000001</v>
      </c>
      <c r="J52" s="24"/>
      <c r="K52" s="24"/>
    </row>
    <row r="53" spans="1:11" ht="38.25" x14ac:dyDescent="0.25">
      <c r="A53" s="25" t="s">
        <v>4</v>
      </c>
      <c r="B53" s="18">
        <v>555</v>
      </c>
      <c r="C53" s="12">
        <v>1</v>
      </c>
      <c r="D53" s="12">
        <v>13</v>
      </c>
      <c r="E53" s="13" t="s">
        <v>100</v>
      </c>
      <c r="F53" s="14">
        <v>240</v>
      </c>
      <c r="G53" s="16">
        <v>1275</v>
      </c>
      <c r="H53" s="16">
        <v>1203.3130000000001</v>
      </c>
      <c r="I53" s="16">
        <v>1217.0530000000001</v>
      </c>
      <c r="J53" s="24"/>
      <c r="K53" s="24"/>
    </row>
    <row r="54" spans="1:11" x14ac:dyDescent="0.25">
      <c r="A54" s="25" t="s">
        <v>6</v>
      </c>
      <c r="B54" s="18">
        <v>555</v>
      </c>
      <c r="C54" s="12">
        <v>1</v>
      </c>
      <c r="D54" s="12">
        <v>13</v>
      </c>
      <c r="E54" s="13" t="s">
        <v>100</v>
      </c>
      <c r="F54" s="14">
        <v>800</v>
      </c>
      <c r="G54" s="15">
        <f t="shared" si="12"/>
        <v>25</v>
      </c>
      <c r="H54" s="15">
        <f>H55</f>
        <v>25</v>
      </c>
      <c r="I54" s="15">
        <f>I55</f>
        <v>25</v>
      </c>
      <c r="J54" s="24"/>
      <c r="K54" s="24"/>
    </row>
    <row r="55" spans="1:11" x14ac:dyDescent="0.25">
      <c r="A55" s="25" t="s">
        <v>7</v>
      </c>
      <c r="B55" s="18">
        <v>555</v>
      </c>
      <c r="C55" s="12">
        <v>1</v>
      </c>
      <c r="D55" s="12">
        <v>13</v>
      </c>
      <c r="E55" s="13" t="s">
        <v>100</v>
      </c>
      <c r="F55" s="14">
        <v>850</v>
      </c>
      <c r="G55" s="16">
        <v>25</v>
      </c>
      <c r="H55" s="16">
        <v>25</v>
      </c>
      <c r="I55" s="16">
        <v>25</v>
      </c>
      <c r="J55" s="24"/>
      <c r="K55" s="24"/>
    </row>
    <row r="56" spans="1:11" x14ac:dyDescent="0.25">
      <c r="A56" s="3" t="s">
        <v>19</v>
      </c>
      <c r="B56" s="7">
        <v>555</v>
      </c>
      <c r="C56" s="8">
        <v>2</v>
      </c>
      <c r="D56" s="8" t="s">
        <v>1</v>
      </c>
      <c r="E56" s="9" t="s">
        <v>1</v>
      </c>
      <c r="F56" s="10" t="s">
        <v>1</v>
      </c>
      <c r="G56" s="11">
        <f t="shared" ref="G56:I59" si="13">G57</f>
        <v>198.44</v>
      </c>
      <c r="H56" s="11">
        <f t="shared" si="13"/>
        <v>218</v>
      </c>
      <c r="I56" s="11">
        <f>I57</f>
        <v>225</v>
      </c>
      <c r="J56" s="24"/>
      <c r="K56" s="24"/>
    </row>
    <row r="57" spans="1:11" ht="25.5" x14ac:dyDescent="0.25">
      <c r="A57" s="3" t="s">
        <v>18</v>
      </c>
      <c r="B57" s="7">
        <v>555</v>
      </c>
      <c r="C57" s="8">
        <v>2</v>
      </c>
      <c r="D57" s="8">
        <v>3</v>
      </c>
      <c r="E57" s="9" t="s">
        <v>1</v>
      </c>
      <c r="F57" s="10" t="s">
        <v>1</v>
      </c>
      <c r="G57" s="11">
        <f t="shared" si="13"/>
        <v>198.44</v>
      </c>
      <c r="H57" s="11">
        <f t="shared" si="13"/>
        <v>218</v>
      </c>
      <c r="I57" s="11">
        <f>I58</f>
        <v>225</v>
      </c>
      <c r="J57" s="24"/>
      <c r="K57" s="24"/>
    </row>
    <row r="58" spans="1:11" ht="25.5" x14ac:dyDescent="0.25">
      <c r="A58" s="25" t="s">
        <v>28</v>
      </c>
      <c r="B58" s="18">
        <v>555</v>
      </c>
      <c r="C58" s="12">
        <v>2</v>
      </c>
      <c r="D58" s="12">
        <v>3</v>
      </c>
      <c r="E58" s="13" t="s">
        <v>53</v>
      </c>
      <c r="F58" s="14" t="s">
        <v>1</v>
      </c>
      <c r="G58" s="15">
        <f t="shared" si="13"/>
        <v>198.44</v>
      </c>
      <c r="H58" s="15">
        <f t="shared" si="13"/>
        <v>218</v>
      </c>
      <c r="I58" s="15">
        <f>I59</f>
        <v>225</v>
      </c>
      <c r="J58" s="24"/>
      <c r="K58" s="24"/>
    </row>
    <row r="59" spans="1:11" ht="63.75" x14ac:dyDescent="0.25">
      <c r="A59" s="25" t="s">
        <v>34</v>
      </c>
      <c r="B59" s="18">
        <v>555</v>
      </c>
      <c r="C59" s="12">
        <v>2</v>
      </c>
      <c r="D59" s="12">
        <v>3</v>
      </c>
      <c r="E59" s="13" t="s">
        <v>69</v>
      </c>
      <c r="F59" s="14" t="s">
        <v>1</v>
      </c>
      <c r="G59" s="15">
        <f>G60</f>
        <v>198.44</v>
      </c>
      <c r="H59" s="15">
        <f t="shared" si="13"/>
        <v>218</v>
      </c>
      <c r="I59" s="15">
        <f t="shared" si="13"/>
        <v>225</v>
      </c>
      <c r="J59" s="24"/>
      <c r="K59" s="24"/>
    </row>
    <row r="60" spans="1:11" ht="76.5" x14ac:dyDescent="0.25">
      <c r="A60" s="25" t="s">
        <v>9</v>
      </c>
      <c r="B60" s="18">
        <v>555</v>
      </c>
      <c r="C60" s="12">
        <v>2</v>
      </c>
      <c r="D60" s="12">
        <v>3</v>
      </c>
      <c r="E60" s="13" t="s">
        <v>69</v>
      </c>
      <c r="F60" s="14">
        <v>100</v>
      </c>
      <c r="G60" s="15">
        <f>G61</f>
        <v>198.44</v>
      </c>
      <c r="H60" s="15">
        <f>H61</f>
        <v>218</v>
      </c>
      <c r="I60" s="15">
        <f>I61</f>
        <v>225</v>
      </c>
      <c r="J60" s="24"/>
      <c r="K60" s="24"/>
    </row>
    <row r="61" spans="1:11" ht="25.5" x14ac:dyDescent="0.25">
      <c r="A61" s="25" t="s">
        <v>8</v>
      </c>
      <c r="B61" s="18">
        <v>555</v>
      </c>
      <c r="C61" s="12">
        <v>2</v>
      </c>
      <c r="D61" s="12">
        <v>3</v>
      </c>
      <c r="E61" s="13" t="s">
        <v>69</v>
      </c>
      <c r="F61" s="14">
        <v>120</v>
      </c>
      <c r="G61" s="16">
        <v>198.44</v>
      </c>
      <c r="H61" s="16">
        <v>218</v>
      </c>
      <c r="I61" s="16">
        <v>225</v>
      </c>
      <c r="J61" s="24"/>
      <c r="K61" s="24"/>
    </row>
    <row r="62" spans="1:11" ht="25.5" x14ac:dyDescent="0.25">
      <c r="A62" s="3" t="s">
        <v>17</v>
      </c>
      <c r="B62" s="7">
        <v>555</v>
      </c>
      <c r="C62" s="8">
        <v>3</v>
      </c>
      <c r="D62" s="8" t="s">
        <v>1</v>
      </c>
      <c r="E62" s="9" t="s">
        <v>1</v>
      </c>
      <c r="F62" s="10" t="s">
        <v>1</v>
      </c>
      <c r="G62" s="11">
        <f>G63+G70</f>
        <v>320</v>
      </c>
      <c r="H62" s="11">
        <f>H63+H70</f>
        <v>100</v>
      </c>
      <c r="I62" s="11">
        <f>I63+I70</f>
        <v>100</v>
      </c>
      <c r="J62" s="24"/>
      <c r="K62" s="24"/>
    </row>
    <row r="63" spans="1:11" ht="51" x14ac:dyDescent="0.25">
      <c r="A63" s="25" t="s">
        <v>88</v>
      </c>
      <c r="B63" s="18">
        <v>555</v>
      </c>
      <c r="C63" s="12">
        <v>3</v>
      </c>
      <c r="D63" s="12">
        <v>10</v>
      </c>
      <c r="E63" s="13" t="s">
        <v>99</v>
      </c>
      <c r="F63" s="14" t="s">
        <v>1</v>
      </c>
      <c r="G63" s="15">
        <f>G67+G64</f>
        <v>235</v>
      </c>
      <c r="H63" s="15">
        <f>H67</f>
        <v>0</v>
      </c>
      <c r="I63" s="15">
        <f>I67</f>
        <v>0</v>
      </c>
      <c r="J63" s="24"/>
      <c r="K63" s="24"/>
    </row>
    <row r="64" spans="1:11" ht="89.25" x14ac:dyDescent="0.25">
      <c r="A64" s="25" t="s">
        <v>89</v>
      </c>
      <c r="B64" s="18">
        <v>555</v>
      </c>
      <c r="C64" s="12">
        <v>3</v>
      </c>
      <c r="D64" s="12">
        <v>10</v>
      </c>
      <c r="E64" s="13" t="s">
        <v>90</v>
      </c>
      <c r="F64" s="14" t="s">
        <v>1</v>
      </c>
      <c r="G64" s="15">
        <f t="shared" ref="G64:I65" si="14">G65</f>
        <v>220</v>
      </c>
      <c r="H64" s="15">
        <f t="shared" si="14"/>
        <v>0</v>
      </c>
      <c r="I64" s="15">
        <f t="shared" si="14"/>
        <v>0</v>
      </c>
      <c r="J64" s="24"/>
      <c r="K64" s="24"/>
    </row>
    <row r="65" spans="1:11" ht="25.5" x14ac:dyDescent="0.25">
      <c r="A65" s="25" t="s">
        <v>5</v>
      </c>
      <c r="B65" s="18">
        <v>555</v>
      </c>
      <c r="C65" s="12">
        <v>3</v>
      </c>
      <c r="D65" s="12">
        <v>10</v>
      </c>
      <c r="E65" s="13" t="s">
        <v>90</v>
      </c>
      <c r="F65" s="14">
        <v>200</v>
      </c>
      <c r="G65" s="15">
        <f t="shared" si="14"/>
        <v>220</v>
      </c>
      <c r="H65" s="15">
        <f t="shared" si="14"/>
        <v>0</v>
      </c>
      <c r="I65" s="15">
        <f t="shared" si="14"/>
        <v>0</v>
      </c>
      <c r="J65" s="24"/>
      <c r="K65" s="24"/>
    </row>
    <row r="66" spans="1:11" ht="38.25" x14ac:dyDescent="0.25">
      <c r="A66" s="25" t="s">
        <v>4</v>
      </c>
      <c r="B66" s="18">
        <v>555</v>
      </c>
      <c r="C66" s="12">
        <v>3</v>
      </c>
      <c r="D66" s="12">
        <v>10</v>
      </c>
      <c r="E66" s="13" t="s">
        <v>90</v>
      </c>
      <c r="F66" s="14">
        <v>240</v>
      </c>
      <c r="G66" s="16">
        <v>220</v>
      </c>
      <c r="H66" s="16"/>
      <c r="I66" s="16"/>
      <c r="J66" s="24"/>
      <c r="K66" s="24"/>
    </row>
    <row r="67" spans="1:11" ht="89.25" x14ac:dyDescent="0.25">
      <c r="A67" s="25" t="s">
        <v>89</v>
      </c>
      <c r="B67" s="18">
        <v>555</v>
      </c>
      <c r="C67" s="12">
        <v>3</v>
      </c>
      <c r="D67" s="12">
        <v>10</v>
      </c>
      <c r="E67" s="13" t="s">
        <v>120</v>
      </c>
      <c r="F67" s="14" t="s">
        <v>1</v>
      </c>
      <c r="G67" s="15">
        <f t="shared" ref="G67:I68" si="15">G68</f>
        <v>15</v>
      </c>
      <c r="H67" s="15">
        <f t="shared" si="15"/>
        <v>0</v>
      </c>
      <c r="I67" s="15">
        <f t="shared" si="15"/>
        <v>0</v>
      </c>
      <c r="J67" s="24"/>
      <c r="K67" s="24"/>
    </row>
    <row r="68" spans="1:11" ht="25.5" x14ac:dyDescent="0.25">
      <c r="A68" s="25" t="s">
        <v>5</v>
      </c>
      <c r="B68" s="18">
        <v>555</v>
      </c>
      <c r="C68" s="12">
        <v>3</v>
      </c>
      <c r="D68" s="12">
        <v>10</v>
      </c>
      <c r="E68" s="13" t="s">
        <v>120</v>
      </c>
      <c r="F68" s="14">
        <v>200</v>
      </c>
      <c r="G68" s="15">
        <f t="shared" si="15"/>
        <v>15</v>
      </c>
      <c r="H68" s="15">
        <f t="shared" si="15"/>
        <v>0</v>
      </c>
      <c r="I68" s="15">
        <f t="shared" si="15"/>
        <v>0</v>
      </c>
      <c r="J68" s="24"/>
      <c r="K68" s="24"/>
    </row>
    <row r="69" spans="1:11" ht="38.25" x14ac:dyDescent="0.25">
      <c r="A69" s="25" t="s">
        <v>4</v>
      </c>
      <c r="B69" s="18">
        <v>555</v>
      </c>
      <c r="C69" s="12">
        <v>3</v>
      </c>
      <c r="D69" s="12">
        <v>10</v>
      </c>
      <c r="E69" s="13" t="s">
        <v>120</v>
      </c>
      <c r="F69" s="14">
        <v>240</v>
      </c>
      <c r="G69" s="16">
        <v>15</v>
      </c>
      <c r="H69" s="16"/>
      <c r="I69" s="16"/>
      <c r="J69" s="24"/>
      <c r="K69" s="24"/>
    </row>
    <row r="70" spans="1:11" ht="25.5" x14ac:dyDescent="0.25">
      <c r="A70" s="25" t="s">
        <v>28</v>
      </c>
      <c r="B70" s="18">
        <v>555</v>
      </c>
      <c r="C70" s="12">
        <v>3</v>
      </c>
      <c r="D70" s="12">
        <v>10</v>
      </c>
      <c r="E70" s="13" t="s">
        <v>53</v>
      </c>
      <c r="F70" s="14" t="s">
        <v>1</v>
      </c>
      <c r="G70" s="15">
        <f t="shared" ref="G70:I72" si="16">G71</f>
        <v>85</v>
      </c>
      <c r="H70" s="15">
        <f t="shared" si="16"/>
        <v>100</v>
      </c>
      <c r="I70" s="15">
        <f t="shared" si="16"/>
        <v>100</v>
      </c>
      <c r="J70" s="24"/>
      <c r="K70" s="24"/>
    </row>
    <row r="71" spans="1:11" ht="76.5" x14ac:dyDescent="0.25">
      <c r="A71" s="25" t="s">
        <v>37</v>
      </c>
      <c r="B71" s="18">
        <v>555</v>
      </c>
      <c r="C71" s="12">
        <v>3</v>
      </c>
      <c r="D71" s="12">
        <v>10</v>
      </c>
      <c r="E71" s="13" t="s">
        <v>55</v>
      </c>
      <c r="F71" s="14" t="s">
        <v>1</v>
      </c>
      <c r="G71" s="15">
        <f t="shared" si="16"/>
        <v>85</v>
      </c>
      <c r="H71" s="15">
        <f t="shared" si="16"/>
        <v>100</v>
      </c>
      <c r="I71" s="15">
        <f t="shared" si="16"/>
        <v>100</v>
      </c>
      <c r="J71" s="24"/>
      <c r="K71" s="24"/>
    </row>
    <row r="72" spans="1:11" ht="25.5" x14ac:dyDescent="0.25">
      <c r="A72" s="25" t="s">
        <v>5</v>
      </c>
      <c r="B72" s="18">
        <v>555</v>
      </c>
      <c r="C72" s="12">
        <v>3</v>
      </c>
      <c r="D72" s="12">
        <v>10</v>
      </c>
      <c r="E72" s="13" t="s">
        <v>55</v>
      </c>
      <c r="F72" s="14">
        <v>200</v>
      </c>
      <c r="G72" s="15">
        <f t="shared" si="16"/>
        <v>85</v>
      </c>
      <c r="H72" s="15">
        <f t="shared" si="16"/>
        <v>100</v>
      </c>
      <c r="I72" s="15">
        <f t="shared" si="16"/>
        <v>100</v>
      </c>
      <c r="J72" s="24"/>
      <c r="K72" s="24"/>
    </row>
    <row r="73" spans="1:11" ht="38.25" x14ac:dyDescent="0.25">
      <c r="A73" s="25" t="s">
        <v>4</v>
      </c>
      <c r="B73" s="18">
        <v>555</v>
      </c>
      <c r="C73" s="12">
        <v>3</v>
      </c>
      <c r="D73" s="12">
        <v>10</v>
      </c>
      <c r="E73" s="13" t="s">
        <v>55</v>
      </c>
      <c r="F73" s="14">
        <v>240</v>
      </c>
      <c r="G73" s="16">
        <v>85</v>
      </c>
      <c r="H73" s="16">
        <v>100</v>
      </c>
      <c r="I73" s="16">
        <v>100</v>
      </c>
      <c r="J73" s="24"/>
      <c r="K73" s="24"/>
    </row>
    <row r="74" spans="1:11" x14ac:dyDescent="0.25">
      <c r="A74" s="3" t="s">
        <v>48</v>
      </c>
      <c r="B74" s="7">
        <v>555</v>
      </c>
      <c r="C74" s="8">
        <v>4</v>
      </c>
      <c r="D74" s="8" t="s">
        <v>1</v>
      </c>
      <c r="E74" s="13"/>
      <c r="F74" s="14"/>
      <c r="G74" s="11">
        <f t="shared" ref="G74:I74" si="17">G75</f>
        <v>22200</v>
      </c>
      <c r="H74" s="11">
        <f t="shared" si="17"/>
        <v>6000</v>
      </c>
      <c r="I74" s="11">
        <f t="shared" si="17"/>
        <v>4000</v>
      </c>
      <c r="J74" s="24"/>
      <c r="K74" s="24"/>
    </row>
    <row r="75" spans="1:11" x14ac:dyDescent="0.25">
      <c r="A75" s="3" t="s">
        <v>49</v>
      </c>
      <c r="B75" s="7">
        <v>555</v>
      </c>
      <c r="C75" s="8">
        <v>4</v>
      </c>
      <c r="D75" s="8">
        <v>9</v>
      </c>
      <c r="E75" s="13"/>
      <c r="F75" s="14"/>
      <c r="G75" s="11">
        <f>G76+G79+G82</f>
        <v>22200</v>
      </c>
      <c r="H75" s="11">
        <f>H76+H79+H83</f>
        <v>6000</v>
      </c>
      <c r="I75" s="11">
        <f>I76+I79+I83</f>
        <v>4000</v>
      </c>
      <c r="J75" s="24"/>
      <c r="K75" s="24"/>
    </row>
    <row r="76" spans="1:11" ht="60" customHeight="1" x14ac:dyDescent="0.25">
      <c r="A76" s="25" t="s">
        <v>91</v>
      </c>
      <c r="B76" s="18">
        <v>555</v>
      </c>
      <c r="C76" s="12">
        <v>4</v>
      </c>
      <c r="D76" s="12">
        <v>9</v>
      </c>
      <c r="E76" s="13" t="s">
        <v>70</v>
      </c>
      <c r="F76" s="14"/>
      <c r="G76" s="15">
        <f>G77</f>
        <v>16200</v>
      </c>
      <c r="H76" s="15"/>
      <c r="I76" s="15"/>
      <c r="J76" s="24"/>
      <c r="K76" s="24"/>
    </row>
    <row r="77" spans="1:11" ht="25.5" x14ac:dyDescent="0.25">
      <c r="A77" s="25" t="s">
        <v>5</v>
      </c>
      <c r="B77" s="18">
        <v>555</v>
      </c>
      <c r="C77" s="12">
        <v>4</v>
      </c>
      <c r="D77" s="12">
        <v>9</v>
      </c>
      <c r="E77" s="13" t="s">
        <v>70</v>
      </c>
      <c r="F77" s="14">
        <v>200</v>
      </c>
      <c r="G77" s="15">
        <f t="shared" ref="G77:H80" si="18">G78</f>
        <v>16200</v>
      </c>
      <c r="H77" s="15">
        <f t="shared" si="18"/>
        <v>0</v>
      </c>
      <c r="I77" s="15">
        <f>I78</f>
        <v>0</v>
      </c>
      <c r="J77" s="24"/>
      <c r="K77" s="24"/>
    </row>
    <row r="78" spans="1:11" ht="38.25" x14ac:dyDescent="0.25">
      <c r="A78" s="25" t="s">
        <v>4</v>
      </c>
      <c r="B78" s="18">
        <v>555</v>
      </c>
      <c r="C78" s="12">
        <v>4</v>
      </c>
      <c r="D78" s="12">
        <v>9</v>
      </c>
      <c r="E78" s="13" t="s">
        <v>70</v>
      </c>
      <c r="F78" s="14">
        <v>240</v>
      </c>
      <c r="G78" s="16">
        <v>16200</v>
      </c>
      <c r="H78" s="16"/>
      <c r="I78" s="16"/>
      <c r="J78" s="24"/>
      <c r="K78" s="24"/>
    </row>
    <row r="79" spans="1:11" ht="55.5" customHeight="1" x14ac:dyDescent="0.25">
      <c r="A79" s="25" t="s">
        <v>91</v>
      </c>
      <c r="B79" s="18">
        <v>555</v>
      </c>
      <c r="C79" s="12">
        <v>4</v>
      </c>
      <c r="D79" s="12">
        <v>9</v>
      </c>
      <c r="E79" s="13" t="s">
        <v>80</v>
      </c>
      <c r="F79" s="14"/>
      <c r="G79" s="15">
        <f>G80</f>
        <v>1000</v>
      </c>
      <c r="H79" s="15"/>
      <c r="I79" s="15"/>
      <c r="J79" s="24"/>
      <c r="K79" s="24"/>
    </row>
    <row r="80" spans="1:11" ht="25.5" x14ac:dyDescent="0.25">
      <c r="A80" s="25" t="s">
        <v>5</v>
      </c>
      <c r="B80" s="18">
        <v>555</v>
      </c>
      <c r="C80" s="12">
        <v>4</v>
      </c>
      <c r="D80" s="12">
        <v>9</v>
      </c>
      <c r="E80" s="13" t="s">
        <v>80</v>
      </c>
      <c r="F80" s="14">
        <v>200</v>
      </c>
      <c r="G80" s="15">
        <f t="shared" si="18"/>
        <v>1000</v>
      </c>
      <c r="H80" s="15">
        <f t="shared" si="18"/>
        <v>0</v>
      </c>
      <c r="I80" s="15">
        <f>I81</f>
        <v>0</v>
      </c>
      <c r="J80" s="24"/>
      <c r="K80" s="24"/>
    </row>
    <row r="81" spans="1:11" ht="38.25" x14ac:dyDescent="0.25">
      <c r="A81" s="25" t="s">
        <v>4</v>
      </c>
      <c r="B81" s="18">
        <v>555</v>
      </c>
      <c r="C81" s="12">
        <v>4</v>
      </c>
      <c r="D81" s="12">
        <v>9</v>
      </c>
      <c r="E81" s="13" t="s">
        <v>80</v>
      </c>
      <c r="F81" s="14">
        <v>240</v>
      </c>
      <c r="G81" s="16">
        <v>1000</v>
      </c>
      <c r="H81" s="16">
        <v>0</v>
      </c>
      <c r="I81" s="16">
        <v>0</v>
      </c>
      <c r="J81" s="24"/>
      <c r="K81" s="24"/>
    </row>
    <row r="82" spans="1:11" ht="25.5" x14ac:dyDescent="0.25">
      <c r="A82" s="25" t="s">
        <v>28</v>
      </c>
      <c r="B82" s="18">
        <v>555</v>
      </c>
      <c r="C82" s="12">
        <v>4</v>
      </c>
      <c r="D82" s="12">
        <v>9</v>
      </c>
      <c r="E82" s="13" t="s">
        <v>53</v>
      </c>
      <c r="F82" s="14"/>
      <c r="G82" s="15">
        <f>G83</f>
        <v>5000</v>
      </c>
      <c r="H82" s="15">
        <f t="shared" ref="H82:I83" si="19">H83</f>
        <v>6000</v>
      </c>
      <c r="I82" s="15">
        <f t="shared" si="19"/>
        <v>4000</v>
      </c>
      <c r="J82" s="24"/>
      <c r="K82" s="24"/>
    </row>
    <row r="83" spans="1:11" ht="51" x14ac:dyDescent="0.25">
      <c r="A83" s="25" t="s">
        <v>103</v>
      </c>
      <c r="B83" s="18">
        <v>555</v>
      </c>
      <c r="C83" s="12">
        <v>4</v>
      </c>
      <c r="D83" s="12">
        <v>9</v>
      </c>
      <c r="E83" s="13" t="s">
        <v>92</v>
      </c>
      <c r="F83" s="14"/>
      <c r="G83" s="15">
        <f>G84</f>
        <v>5000</v>
      </c>
      <c r="H83" s="15">
        <f t="shared" si="19"/>
        <v>6000</v>
      </c>
      <c r="I83" s="15">
        <f t="shared" si="19"/>
        <v>4000</v>
      </c>
      <c r="J83" s="24"/>
      <c r="K83" s="24"/>
    </row>
    <row r="84" spans="1:11" ht="25.5" x14ac:dyDescent="0.25">
      <c r="A84" s="25" t="s">
        <v>5</v>
      </c>
      <c r="B84" s="18">
        <v>555</v>
      </c>
      <c r="C84" s="12">
        <v>4</v>
      </c>
      <c r="D84" s="12">
        <v>9</v>
      </c>
      <c r="E84" s="13" t="s">
        <v>92</v>
      </c>
      <c r="F84" s="14">
        <v>200</v>
      </c>
      <c r="G84" s="15">
        <f>G85</f>
        <v>5000</v>
      </c>
      <c r="H84" s="15">
        <f>H85</f>
        <v>6000</v>
      </c>
      <c r="I84" s="15">
        <f>I85</f>
        <v>4000</v>
      </c>
      <c r="J84" s="24"/>
      <c r="K84" s="24"/>
    </row>
    <row r="85" spans="1:11" ht="38.25" x14ac:dyDescent="0.25">
      <c r="A85" s="25" t="s">
        <v>4</v>
      </c>
      <c r="B85" s="18">
        <v>555</v>
      </c>
      <c r="C85" s="12">
        <v>4</v>
      </c>
      <c r="D85" s="12">
        <v>9</v>
      </c>
      <c r="E85" s="13" t="s">
        <v>92</v>
      </c>
      <c r="F85" s="14">
        <v>240</v>
      </c>
      <c r="G85" s="16">
        <v>5000</v>
      </c>
      <c r="H85" s="16">
        <v>6000</v>
      </c>
      <c r="I85" s="16">
        <v>4000</v>
      </c>
      <c r="J85" s="24"/>
      <c r="K85" s="24"/>
    </row>
    <row r="86" spans="1:11" x14ac:dyDescent="0.25">
      <c r="A86" s="3" t="s">
        <v>16</v>
      </c>
      <c r="B86" s="7">
        <v>555</v>
      </c>
      <c r="C86" s="8">
        <v>5</v>
      </c>
      <c r="D86" s="8" t="s">
        <v>1</v>
      </c>
      <c r="E86" s="9" t="s">
        <v>1</v>
      </c>
      <c r="F86" s="10" t="s">
        <v>1</v>
      </c>
      <c r="G86" s="11">
        <f>G103+G92+G87</f>
        <v>7108.1450000000004</v>
      </c>
      <c r="H86" s="11">
        <f>H103+H92+H87</f>
        <v>0</v>
      </c>
      <c r="I86" s="11">
        <f>I103+I92+I87</f>
        <v>0</v>
      </c>
      <c r="J86" s="24"/>
      <c r="K86" s="24"/>
    </row>
    <row r="87" spans="1:11" x14ac:dyDescent="0.25">
      <c r="A87" s="3" t="s">
        <v>74</v>
      </c>
      <c r="B87" s="7">
        <v>555</v>
      </c>
      <c r="C87" s="8">
        <v>5</v>
      </c>
      <c r="D87" s="8">
        <v>1</v>
      </c>
      <c r="E87" s="9"/>
      <c r="F87" s="10"/>
      <c r="G87" s="11">
        <f>G91</f>
        <v>100</v>
      </c>
      <c r="H87" s="11">
        <f>H91</f>
        <v>0</v>
      </c>
      <c r="I87" s="11">
        <f>I91</f>
        <v>0</v>
      </c>
      <c r="J87" s="24"/>
      <c r="K87" s="24"/>
    </row>
    <row r="88" spans="1:11" ht="25.5" x14ac:dyDescent="0.25">
      <c r="A88" s="25" t="s">
        <v>28</v>
      </c>
      <c r="B88" s="18">
        <v>555</v>
      </c>
      <c r="C88" s="12">
        <v>5</v>
      </c>
      <c r="D88" s="12">
        <v>1</v>
      </c>
      <c r="E88" s="13" t="s">
        <v>53</v>
      </c>
      <c r="F88" s="14"/>
      <c r="G88" s="15">
        <f t="shared" ref="G88:I90" si="20">G89</f>
        <v>100</v>
      </c>
      <c r="H88" s="15">
        <f t="shared" si="20"/>
        <v>0</v>
      </c>
      <c r="I88" s="15">
        <f t="shared" si="20"/>
        <v>0</v>
      </c>
      <c r="J88" s="24"/>
      <c r="K88" s="24"/>
    </row>
    <row r="89" spans="1:11" ht="38.25" x14ac:dyDescent="0.25">
      <c r="A89" s="25" t="s">
        <v>93</v>
      </c>
      <c r="B89" s="18">
        <v>555</v>
      </c>
      <c r="C89" s="12">
        <v>5</v>
      </c>
      <c r="D89" s="12">
        <v>1</v>
      </c>
      <c r="E89" s="13" t="s">
        <v>94</v>
      </c>
      <c r="F89" s="14"/>
      <c r="G89" s="15">
        <f t="shared" si="20"/>
        <v>100</v>
      </c>
      <c r="H89" s="15">
        <f t="shared" si="20"/>
        <v>0</v>
      </c>
      <c r="I89" s="15">
        <f t="shared" si="20"/>
        <v>0</v>
      </c>
      <c r="J89" s="24"/>
      <c r="K89" s="24"/>
    </row>
    <row r="90" spans="1:11" ht="25.5" x14ac:dyDescent="0.25">
      <c r="A90" s="25" t="s">
        <v>5</v>
      </c>
      <c r="B90" s="18">
        <v>555</v>
      </c>
      <c r="C90" s="12">
        <v>5</v>
      </c>
      <c r="D90" s="12">
        <v>1</v>
      </c>
      <c r="E90" s="13" t="s">
        <v>94</v>
      </c>
      <c r="F90" s="14">
        <v>200</v>
      </c>
      <c r="G90" s="15">
        <f t="shared" si="20"/>
        <v>100</v>
      </c>
      <c r="H90" s="15">
        <f t="shared" si="20"/>
        <v>0</v>
      </c>
      <c r="I90" s="15">
        <f t="shared" si="20"/>
        <v>0</v>
      </c>
      <c r="J90" s="24"/>
      <c r="K90" s="24"/>
    </row>
    <row r="91" spans="1:11" ht="38.25" x14ac:dyDescent="0.25">
      <c r="A91" s="25" t="s">
        <v>4</v>
      </c>
      <c r="B91" s="18">
        <v>555</v>
      </c>
      <c r="C91" s="12">
        <v>5</v>
      </c>
      <c r="D91" s="12">
        <v>1</v>
      </c>
      <c r="E91" s="13" t="s">
        <v>94</v>
      </c>
      <c r="F91" s="14">
        <v>240</v>
      </c>
      <c r="G91" s="16">
        <v>100</v>
      </c>
      <c r="H91" s="16"/>
      <c r="I91" s="16"/>
      <c r="J91" s="24"/>
      <c r="K91" s="24"/>
    </row>
    <row r="92" spans="1:11" hidden="1" x14ac:dyDescent="0.25">
      <c r="A92" s="3" t="s">
        <v>75</v>
      </c>
      <c r="B92" s="7">
        <v>555</v>
      </c>
      <c r="C92" s="8">
        <v>5</v>
      </c>
      <c r="D92" s="8">
        <v>2</v>
      </c>
      <c r="E92" s="9"/>
      <c r="F92" s="10"/>
      <c r="G92" s="11">
        <f>G93+G96+G99</f>
        <v>0</v>
      </c>
      <c r="H92" s="11">
        <f t="shared" ref="H92:I92" si="21">H93+H96+H99</f>
        <v>0</v>
      </c>
      <c r="I92" s="11">
        <f t="shared" si="21"/>
        <v>0</v>
      </c>
      <c r="J92" s="24"/>
      <c r="K92" s="24"/>
    </row>
    <row r="93" spans="1:11" ht="76.5" hidden="1" x14ac:dyDescent="0.25">
      <c r="A93" s="25" t="s">
        <v>78</v>
      </c>
      <c r="B93" s="18">
        <v>555</v>
      </c>
      <c r="C93" s="12">
        <v>5</v>
      </c>
      <c r="D93" s="12">
        <v>2</v>
      </c>
      <c r="E93" s="13" t="s">
        <v>79</v>
      </c>
      <c r="F93" s="14"/>
      <c r="G93" s="15">
        <f t="shared" ref="G93:I94" si="22">G94</f>
        <v>0</v>
      </c>
      <c r="H93" s="15">
        <f t="shared" si="22"/>
        <v>0</v>
      </c>
      <c r="I93" s="15">
        <f t="shared" si="22"/>
        <v>0</v>
      </c>
      <c r="J93" s="24"/>
      <c r="K93" s="24"/>
    </row>
    <row r="94" spans="1:11" ht="38.25" hidden="1" x14ac:dyDescent="0.25">
      <c r="A94" s="25" t="s">
        <v>101</v>
      </c>
      <c r="B94" s="18">
        <v>555</v>
      </c>
      <c r="C94" s="12">
        <v>5</v>
      </c>
      <c r="D94" s="12">
        <v>2</v>
      </c>
      <c r="E94" s="13" t="s">
        <v>79</v>
      </c>
      <c r="F94" s="14">
        <v>400</v>
      </c>
      <c r="G94" s="15">
        <f t="shared" si="22"/>
        <v>0</v>
      </c>
      <c r="H94" s="15">
        <f t="shared" si="22"/>
        <v>0</v>
      </c>
      <c r="I94" s="15">
        <f t="shared" si="22"/>
        <v>0</v>
      </c>
      <c r="J94" s="24"/>
      <c r="K94" s="24"/>
    </row>
    <row r="95" spans="1:11" hidden="1" x14ac:dyDescent="0.25">
      <c r="A95" s="25" t="s">
        <v>102</v>
      </c>
      <c r="B95" s="18">
        <v>555</v>
      </c>
      <c r="C95" s="12">
        <v>5</v>
      </c>
      <c r="D95" s="12">
        <v>2</v>
      </c>
      <c r="E95" s="13" t="s">
        <v>79</v>
      </c>
      <c r="F95" s="14">
        <v>410</v>
      </c>
      <c r="G95" s="16"/>
      <c r="H95" s="16"/>
      <c r="I95" s="16"/>
      <c r="J95" s="24"/>
      <c r="K95" s="24"/>
    </row>
    <row r="96" spans="1:11" ht="76.5" hidden="1" x14ac:dyDescent="0.25">
      <c r="A96" s="25" t="s">
        <v>78</v>
      </c>
      <c r="B96" s="18">
        <v>555</v>
      </c>
      <c r="C96" s="12">
        <v>5</v>
      </c>
      <c r="D96" s="12">
        <v>2</v>
      </c>
      <c r="E96" s="13" t="s">
        <v>109</v>
      </c>
      <c r="F96" s="14"/>
      <c r="G96" s="15">
        <f t="shared" ref="G96:I97" si="23">G97</f>
        <v>0</v>
      </c>
      <c r="H96" s="15">
        <f t="shared" si="23"/>
        <v>0</v>
      </c>
      <c r="I96" s="15">
        <f t="shared" si="23"/>
        <v>0</v>
      </c>
      <c r="J96" s="24"/>
      <c r="K96" s="24"/>
    </row>
    <row r="97" spans="1:11" ht="38.25" hidden="1" x14ac:dyDescent="0.25">
      <c r="A97" s="25" t="s">
        <v>101</v>
      </c>
      <c r="B97" s="7">
        <v>555</v>
      </c>
      <c r="C97" s="12">
        <v>5</v>
      </c>
      <c r="D97" s="12">
        <v>2</v>
      </c>
      <c r="E97" s="13" t="s">
        <v>109</v>
      </c>
      <c r="F97" s="14">
        <v>400</v>
      </c>
      <c r="G97" s="15">
        <f t="shared" si="23"/>
        <v>0</v>
      </c>
      <c r="H97" s="15">
        <f t="shared" si="23"/>
        <v>0</v>
      </c>
      <c r="I97" s="15">
        <f t="shared" si="23"/>
        <v>0</v>
      </c>
      <c r="J97" s="24"/>
      <c r="K97" s="24"/>
    </row>
    <row r="98" spans="1:11" hidden="1" x14ac:dyDescent="0.25">
      <c r="A98" s="25" t="s">
        <v>102</v>
      </c>
      <c r="B98" s="7">
        <v>555</v>
      </c>
      <c r="C98" s="12">
        <v>5</v>
      </c>
      <c r="D98" s="12">
        <v>2</v>
      </c>
      <c r="E98" s="13" t="s">
        <v>109</v>
      </c>
      <c r="F98" s="14">
        <v>410</v>
      </c>
      <c r="G98" s="16"/>
      <c r="H98" s="16"/>
      <c r="I98" s="16"/>
      <c r="J98" s="24"/>
      <c r="K98" s="24"/>
    </row>
    <row r="99" spans="1:11" ht="25.5" hidden="1" x14ac:dyDescent="0.25">
      <c r="A99" s="25" t="s">
        <v>28</v>
      </c>
      <c r="B99" s="18">
        <v>555</v>
      </c>
      <c r="C99" s="12">
        <v>5</v>
      </c>
      <c r="D99" s="12">
        <v>2</v>
      </c>
      <c r="E99" s="13" t="s">
        <v>53</v>
      </c>
      <c r="F99" s="14"/>
      <c r="G99" s="15">
        <f t="shared" ref="G99:I101" si="24">G100</f>
        <v>0</v>
      </c>
      <c r="H99" s="15">
        <f t="shared" si="24"/>
        <v>0</v>
      </c>
      <c r="I99" s="15">
        <f t="shared" si="24"/>
        <v>0</v>
      </c>
      <c r="J99" s="24"/>
      <c r="K99" s="24"/>
    </row>
    <row r="100" spans="1:11" ht="38.25" hidden="1" x14ac:dyDescent="0.25">
      <c r="A100" s="25" t="s">
        <v>76</v>
      </c>
      <c r="B100" s="18">
        <v>555</v>
      </c>
      <c r="C100" s="12">
        <v>5</v>
      </c>
      <c r="D100" s="12">
        <v>2</v>
      </c>
      <c r="E100" s="13" t="s">
        <v>77</v>
      </c>
      <c r="F100" s="14"/>
      <c r="G100" s="15">
        <f t="shared" si="24"/>
        <v>0</v>
      </c>
      <c r="H100" s="15">
        <f t="shared" si="24"/>
        <v>0</v>
      </c>
      <c r="I100" s="15">
        <f t="shared" si="24"/>
        <v>0</v>
      </c>
      <c r="J100" s="24"/>
      <c r="K100" s="24"/>
    </row>
    <row r="101" spans="1:11" ht="25.5" hidden="1" x14ac:dyDescent="0.25">
      <c r="A101" s="25" t="s">
        <v>5</v>
      </c>
      <c r="B101" s="18">
        <v>555</v>
      </c>
      <c r="C101" s="12">
        <v>5</v>
      </c>
      <c r="D101" s="12">
        <v>2</v>
      </c>
      <c r="E101" s="13" t="s">
        <v>77</v>
      </c>
      <c r="F101" s="14">
        <v>200</v>
      </c>
      <c r="G101" s="15">
        <f t="shared" si="24"/>
        <v>0</v>
      </c>
      <c r="H101" s="15">
        <f t="shared" si="24"/>
        <v>0</v>
      </c>
      <c r="I101" s="15">
        <f t="shared" si="24"/>
        <v>0</v>
      </c>
      <c r="J101" s="24"/>
      <c r="K101" s="24"/>
    </row>
    <row r="102" spans="1:11" ht="38.25" hidden="1" x14ac:dyDescent="0.25">
      <c r="A102" s="25" t="s">
        <v>4</v>
      </c>
      <c r="B102" s="18">
        <v>555</v>
      </c>
      <c r="C102" s="12">
        <v>5</v>
      </c>
      <c r="D102" s="12">
        <v>2</v>
      </c>
      <c r="E102" s="13" t="s">
        <v>77</v>
      </c>
      <c r="F102" s="14">
        <v>240</v>
      </c>
      <c r="G102" s="16"/>
      <c r="H102" s="16"/>
      <c r="I102" s="16"/>
      <c r="J102" s="24"/>
      <c r="K102" s="24"/>
    </row>
    <row r="103" spans="1:11" x14ac:dyDescent="0.25">
      <c r="A103" s="3" t="s">
        <v>15</v>
      </c>
      <c r="B103" s="7">
        <v>555</v>
      </c>
      <c r="C103" s="8">
        <v>5</v>
      </c>
      <c r="D103" s="8">
        <v>3</v>
      </c>
      <c r="E103" s="9" t="s">
        <v>1</v>
      </c>
      <c r="F103" s="10" t="s">
        <v>1</v>
      </c>
      <c r="G103" s="11">
        <f>G104+G130+G117+G120</f>
        <v>7008.1450000000004</v>
      </c>
      <c r="H103" s="11">
        <f>H104+H130</f>
        <v>0</v>
      </c>
      <c r="I103" s="11">
        <f>I104+I130</f>
        <v>0</v>
      </c>
      <c r="J103" s="24"/>
      <c r="K103" s="24"/>
    </row>
    <row r="104" spans="1:11" ht="51" x14ac:dyDescent="0.25">
      <c r="A104" s="25" t="s">
        <v>82</v>
      </c>
      <c r="B104" s="18">
        <v>555</v>
      </c>
      <c r="C104" s="12">
        <v>5</v>
      </c>
      <c r="D104" s="12">
        <v>3</v>
      </c>
      <c r="E104" s="13" t="s">
        <v>105</v>
      </c>
      <c r="F104" s="10"/>
      <c r="G104" s="11">
        <f>G105+G108+G111+G114+G123</f>
        <v>3599.14</v>
      </c>
      <c r="H104" s="11">
        <f t="shared" ref="H104:I104" si="25">H105+H108+H111+H114</f>
        <v>0</v>
      </c>
      <c r="I104" s="11">
        <f t="shared" si="25"/>
        <v>0</v>
      </c>
      <c r="J104" s="24"/>
      <c r="K104" s="24"/>
    </row>
    <row r="105" spans="1:11" ht="51" x14ac:dyDescent="0.25">
      <c r="A105" s="25" t="s">
        <v>82</v>
      </c>
      <c r="B105" s="18">
        <v>555</v>
      </c>
      <c r="C105" s="12">
        <v>5</v>
      </c>
      <c r="D105" s="12">
        <v>3</v>
      </c>
      <c r="E105" s="13" t="s">
        <v>84</v>
      </c>
      <c r="F105" s="14"/>
      <c r="G105" s="15">
        <f>G106</f>
        <v>2000</v>
      </c>
      <c r="H105" s="15">
        <f t="shared" ref="H105:I105" si="26">H106</f>
        <v>0</v>
      </c>
      <c r="I105" s="15">
        <f t="shared" si="26"/>
        <v>0</v>
      </c>
      <c r="J105" s="24"/>
      <c r="K105" s="24"/>
    </row>
    <row r="106" spans="1:11" ht="25.5" x14ac:dyDescent="0.25">
      <c r="A106" s="25" t="s">
        <v>5</v>
      </c>
      <c r="B106" s="18">
        <v>555</v>
      </c>
      <c r="C106" s="12">
        <v>5</v>
      </c>
      <c r="D106" s="12">
        <v>3</v>
      </c>
      <c r="E106" s="13" t="s">
        <v>84</v>
      </c>
      <c r="F106" s="14">
        <v>200</v>
      </c>
      <c r="G106" s="15">
        <f t="shared" ref="G106:I106" si="27">G107</f>
        <v>2000</v>
      </c>
      <c r="H106" s="15">
        <f t="shared" si="27"/>
        <v>0</v>
      </c>
      <c r="I106" s="15">
        <f t="shared" si="27"/>
        <v>0</v>
      </c>
      <c r="J106" s="24"/>
      <c r="K106" s="24"/>
    </row>
    <row r="107" spans="1:11" ht="38.25" x14ac:dyDescent="0.25">
      <c r="A107" s="25" t="s">
        <v>4</v>
      </c>
      <c r="B107" s="18">
        <v>555</v>
      </c>
      <c r="C107" s="12">
        <v>5</v>
      </c>
      <c r="D107" s="12">
        <v>3</v>
      </c>
      <c r="E107" s="13" t="s">
        <v>84</v>
      </c>
      <c r="F107" s="14">
        <v>240</v>
      </c>
      <c r="G107" s="17">
        <v>2000</v>
      </c>
      <c r="H107" s="17"/>
      <c r="I107" s="17"/>
      <c r="J107" s="24"/>
      <c r="K107" s="24"/>
    </row>
    <row r="108" spans="1:11" ht="51" x14ac:dyDescent="0.25">
      <c r="A108" s="25" t="s">
        <v>82</v>
      </c>
      <c r="B108" s="18">
        <v>555</v>
      </c>
      <c r="C108" s="12">
        <v>5</v>
      </c>
      <c r="D108" s="12">
        <v>3</v>
      </c>
      <c r="E108" s="13" t="s">
        <v>85</v>
      </c>
      <c r="F108" s="14"/>
      <c r="G108" s="15">
        <f>G109</f>
        <v>799.14</v>
      </c>
      <c r="H108" s="15">
        <f t="shared" ref="H108:I108" si="28">H109</f>
        <v>0</v>
      </c>
      <c r="I108" s="15">
        <f t="shared" si="28"/>
        <v>0</v>
      </c>
      <c r="J108" s="24"/>
      <c r="K108" s="24"/>
    </row>
    <row r="109" spans="1:11" ht="25.5" x14ac:dyDescent="0.25">
      <c r="A109" s="25" t="s">
        <v>5</v>
      </c>
      <c r="B109" s="18">
        <v>555</v>
      </c>
      <c r="C109" s="12">
        <v>5</v>
      </c>
      <c r="D109" s="12">
        <v>3</v>
      </c>
      <c r="E109" s="13" t="s">
        <v>85</v>
      </c>
      <c r="F109" s="14">
        <v>200</v>
      </c>
      <c r="G109" s="15">
        <f t="shared" ref="G109:I109" si="29">G110</f>
        <v>799.14</v>
      </c>
      <c r="H109" s="15">
        <f t="shared" si="29"/>
        <v>0</v>
      </c>
      <c r="I109" s="15">
        <f t="shared" si="29"/>
        <v>0</v>
      </c>
      <c r="J109" s="24"/>
      <c r="K109" s="24"/>
    </row>
    <row r="110" spans="1:11" ht="38.25" x14ac:dyDescent="0.25">
      <c r="A110" s="25" t="s">
        <v>4</v>
      </c>
      <c r="B110" s="18">
        <v>555</v>
      </c>
      <c r="C110" s="12">
        <v>5</v>
      </c>
      <c r="D110" s="12">
        <v>3</v>
      </c>
      <c r="E110" s="13" t="s">
        <v>85</v>
      </c>
      <c r="F110" s="14">
        <v>240</v>
      </c>
      <c r="G110" s="17">
        <v>799.14</v>
      </c>
      <c r="H110" s="17"/>
      <c r="I110" s="17"/>
      <c r="J110" s="24"/>
      <c r="K110" s="24"/>
    </row>
    <row r="111" spans="1:11" ht="51" x14ac:dyDescent="0.25">
      <c r="A111" s="25" t="s">
        <v>82</v>
      </c>
      <c r="B111" s="18">
        <v>555</v>
      </c>
      <c r="C111" s="12">
        <v>5</v>
      </c>
      <c r="D111" s="12">
        <v>3</v>
      </c>
      <c r="E111" s="13" t="s">
        <v>106</v>
      </c>
      <c r="F111" s="14"/>
      <c r="G111" s="15">
        <f>G112</f>
        <v>240</v>
      </c>
      <c r="H111" s="15">
        <f t="shared" ref="H111:I111" si="30">H112</f>
        <v>0</v>
      </c>
      <c r="I111" s="15">
        <f t="shared" si="30"/>
        <v>0</v>
      </c>
      <c r="J111" s="24"/>
      <c r="K111" s="24"/>
    </row>
    <row r="112" spans="1:11" ht="25.5" x14ac:dyDescent="0.25">
      <c r="A112" s="25" t="s">
        <v>5</v>
      </c>
      <c r="B112" s="18">
        <v>555</v>
      </c>
      <c r="C112" s="12">
        <v>5</v>
      </c>
      <c r="D112" s="12">
        <v>3</v>
      </c>
      <c r="E112" s="13" t="s">
        <v>106</v>
      </c>
      <c r="F112" s="14">
        <v>200</v>
      </c>
      <c r="G112" s="15">
        <f t="shared" ref="G112:I112" si="31">G113</f>
        <v>240</v>
      </c>
      <c r="H112" s="15">
        <f t="shared" si="31"/>
        <v>0</v>
      </c>
      <c r="I112" s="15">
        <f t="shared" si="31"/>
        <v>0</v>
      </c>
      <c r="J112" s="24"/>
      <c r="K112" s="24"/>
    </row>
    <row r="113" spans="1:11" ht="38.25" x14ac:dyDescent="0.25">
      <c r="A113" s="25" t="s">
        <v>4</v>
      </c>
      <c r="B113" s="18">
        <v>555</v>
      </c>
      <c r="C113" s="12">
        <v>5</v>
      </c>
      <c r="D113" s="12">
        <v>3</v>
      </c>
      <c r="E113" s="13" t="s">
        <v>106</v>
      </c>
      <c r="F113" s="14">
        <v>240</v>
      </c>
      <c r="G113" s="17">
        <v>240</v>
      </c>
      <c r="H113" s="17"/>
      <c r="I113" s="17"/>
      <c r="J113" s="24"/>
      <c r="K113" s="24"/>
    </row>
    <row r="114" spans="1:11" ht="51" x14ac:dyDescent="0.25">
      <c r="A114" s="25" t="s">
        <v>82</v>
      </c>
      <c r="B114" s="18">
        <v>555</v>
      </c>
      <c r="C114" s="12">
        <v>5</v>
      </c>
      <c r="D114" s="12">
        <v>3</v>
      </c>
      <c r="E114" s="13" t="s">
        <v>107</v>
      </c>
      <c r="F114" s="14"/>
      <c r="G114" s="15">
        <f>G115</f>
        <v>60</v>
      </c>
      <c r="H114" s="15">
        <f t="shared" ref="H114:I114" si="32">H115</f>
        <v>0</v>
      </c>
      <c r="I114" s="15">
        <f t="shared" si="32"/>
        <v>0</v>
      </c>
      <c r="J114" s="24"/>
      <c r="K114" s="24"/>
    </row>
    <row r="115" spans="1:11" ht="25.5" x14ac:dyDescent="0.25">
      <c r="A115" s="25" t="s">
        <v>5</v>
      </c>
      <c r="B115" s="18">
        <v>555</v>
      </c>
      <c r="C115" s="12">
        <v>5</v>
      </c>
      <c r="D115" s="12">
        <v>3</v>
      </c>
      <c r="E115" s="13" t="s">
        <v>107</v>
      </c>
      <c r="F115" s="14">
        <v>200</v>
      </c>
      <c r="G115" s="15">
        <f t="shared" ref="G115:I115" si="33">G116</f>
        <v>60</v>
      </c>
      <c r="H115" s="15">
        <f t="shared" si="33"/>
        <v>0</v>
      </c>
      <c r="I115" s="15">
        <f t="shared" si="33"/>
        <v>0</v>
      </c>
      <c r="J115" s="24"/>
      <c r="K115" s="24"/>
    </row>
    <row r="116" spans="1:11" ht="38.25" hidden="1" x14ac:dyDescent="0.25">
      <c r="A116" s="25" t="s">
        <v>4</v>
      </c>
      <c r="B116" s="18">
        <v>555</v>
      </c>
      <c r="C116" s="12">
        <v>5</v>
      </c>
      <c r="D116" s="12">
        <v>3</v>
      </c>
      <c r="E116" s="13" t="s">
        <v>107</v>
      </c>
      <c r="F116" s="14">
        <v>240</v>
      </c>
      <c r="G116" s="17">
        <v>60</v>
      </c>
      <c r="H116" s="17"/>
      <c r="I116" s="17"/>
      <c r="J116" s="24"/>
      <c r="K116" s="24"/>
    </row>
    <row r="117" spans="1:11" ht="38.25" x14ac:dyDescent="0.25">
      <c r="A117" s="25" t="s">
        <v>83</v>
      </c>
      <c r="B117" s="18">
        <v>555</v>
      </c>
      <c r="C117" s="12">
        <v>5</v>
      </c>
      <c r="D117" s="12">
        <v>3</v>
      </c>
      <c r="E117" s="13" t="s">
        <v>81</v>
      </c>
      <c r="F117" s="10"/>
      <c r="G117" s="15">
        <f>G118</f>
        <v>0</v>
      </c>
      <c r="H117" s="15">
        <f t="shared" ref="H117:I117" si="34">H118</f>
        <v>0</v>
      </c>
      <c r="I117" s="15">
        <f t="shared" si="34"/>
        <v>0</v>
      </c>
      <c r="J117" s="24"/>
      <c r="K117" s="24"/>
    </row>
    <row r="118" spans="1:11" ht="25.5" x14ac:dyDescent="0.25">
      <c r="A118" s="25" t="s">
        <v>5</v>
      </c>
      <c r="B118" s="18">
        <v>555</v>
      </c>
      <c r="C118" s="12">
        <v>5</v>
      </c>
      <c r="D118" s="12">
        <v>3</v>
      </c>
      <c r="E118" s="13" t="s">
        <v>81</v>
      </c>
      <c r="F118" s="14">
        <v>200</v>
      </c>
      <c r="G118" s="15">
        <f t="shared" ref="G118:I118" si="35">G119</f>
        <v>0</v>
      </c>
      <c r="H118" s="15">
        <f t="shared" si="35"/>
        <v>0</v>
      </c>
      <c r="I118" s="15">
        <f t="shared" si="35"/>
        <v>0</v>
      </c>
      <c r="J118" s="24"/>
      <c r="K118" s="24"/>
    </row>
    <row r="119" spans="1:11" ht="38.25" x14ac:dyDescent="0.25">
      <c r="A119" s="25" t="s">
        <v>4</v>
      </c>
      <c r="B119" s="18">
        <v>555</v>
      </c>
      <c r="C119" s="12">
        <v>5</v>
      </c>
      <c r="D119" s="12">
        <v>3</v>
      </c>
      <c r="E119" s="13" t="s">
        <v>81</v>
      </c>
      <c r="F119" s="14">
        <v>240</v>
      </c>
      <c r="G119" s="17"/>
      <c r="H119" s="17"/>
      <c r="I119" s="17"/>
      <c r="J119" s="24"/>
      <c r="K119" s="24"/>
    </row>
    <row r="120" spans="1:11" ht="63.75" x14ac:dyDescent="0.25">
      <c r="A120" s="25" t="s">
        <v>96</v>
      </c>
      <c r="B120" s="18">
        <v>555</v>
      </c>
      <c r="C120" s="12">
        <v>5</v>
      </c>
      <c r="D120" s="12">
        <v>3</v>
      </c>
      <c r="E120" s="13" t="s">
        <v>97</v>
      </c>
      <c r="F120" s="10"/>
      <c r="G120" s="15">
        <f>G121</f>
        <v>0</v>
      </c>
      <c r="H120" s="15">
        <f t="shared" ref="H120:I120" si="36">H121</f>
        <v>0</v>
      </c>
      <c r="I120" s="15">
        <f t="shared" si="36"/>
        <v>0</v>
      </c>
      <c r="J120" s="24"/>
      <c r="K120" s="24"/>
    </row>
    <row r="121" spans="1:11" ht="25.5" x14ac:dyDescent="0.25">
      <c r="A121" s="25" t="s">
        <v>5</v>
      </c>
      <c r="B121" s="18">
        <v>555</v>
      </c>
      <c r="C121" s="12">
        <v>5</v>
      </c>
      <c r="D121" s="12">
        <v>3</v>
      </c>
      <c r="E121" s="13" t="s">
        <v>97</v>
      </c>
      <c r="F121" s="14">
        <v>200</v>
      </c>
      <c r="G121" s="15">
        <f t="shared" ref="G121:I121" si="37">G122</f>
        <v>0</v>
      </c>
      <c r="H121" s="15">
        <f t="shared" si="37"/>
        <v>0</v>
      </c>
      <c r="I121" s="15">
        <f t="shared" si="37"/>
        <v>0</v>
      </c>
      <c r="J121" s="24"/>
      <c r="K121" s="24"/>
    </row>
    <row r="122" spans="1:11" ht="38.25" x14ac:dyDescent="0.25">
      <c r="A122" s="25" t="s">
        <v>4</v>
      </c>
      <c r="B122" s="18">
        <v>555</v>
      </c>
      <c r="C122" s="12">
        <v>5</v>
      </c>
      <c r="D122" s="12">
        <v>3</v>
      </c>
      <c r="E122" s="13" t="s">
        <v>97</v>
      </c>
      <c r="F122" s="14">
        <v>240</v>
      </c>
      <c r="G122" s="17"/>
      <c r="H122" s="17"/>
      <c r="I122" s="17"/>
      <c r="J122" s="24"/>
      <c r="K122" s="24"/>
    </row>
    <row r="123" spans="1:11" ht="51" x14ac:dyDescent="0.25">
      <c r="A123" s="25" t="s">
        <v>126</v>
      </c>
      <c r="B123" s="18">
        <v>555</v>
      </c>
      <c r="C123" s="12">
        <v>5</v>
      </c>
      <c r="D123" s="12">
        <v>3</v>
      </c>
      <c r="E123" s="13" t="s">
        <v>123</v>
      </c>
      <c r="F123" s="14"/>
      <c r="G123" s="15">
        <f>G124+G127</f>
        <v>500</v>
      </c>
      <c r="H123" s="15">
        <f t="shared" ref="H123:I124" si="38">H124</f>
        <v>0</v>
      </c>
      <c r="I123" s="15">
        <f t="shared" si="38"/>
        <v>0</v>
      </c>
      <c r="J123" s="24"/>
      <c r="K123" s="24"/>
    </row>
    <row r="124" spans="1:11" ht="51" x14ac:dyDescent="0.25">
      <c r="A124" s="25" t="s">
        <v>126</v>
      </c>
      <c r="B124" s="18">
        <v>555</v>
      </c>
      <c r="C124" s="12">
        <v>5</v>
      </c>
      <c r="D124" s="12">
        <v>3</v>
      </c>
      <c r="E124" s="13" t="s">
        <v>124</v>
      </c>
      <c r="F124" s="14"/>
      <c r="G124" s="15">
        <f>G125</f>
        <v>475</v>
      </c>
      <c r="H124" s="15">
        <f t="shared" si="38"/>
        <v>0</v>
      </c>
      <c r="I124" s="15">
        <f t="shared" si="38"/>
        <v>0</v>
      </c>
      <c r="J124" s="24"/>
      <c r="K124" s="24"/>
    </row>
    <row r="125" spans="1:11" ht="25.5" x14ac:dyDescent="0.25">
      <c r="A125" s="25" t="s">
        <v>5</v>
      </c>
      <c r="B125" s="18">
        <v>555</v>
      </c>
      <c r="C125" s="12">
        <v>5</v>
      </c>
      <c r="D125" s="12">
        <v>3</v>
      </c>
      <c r="E125" s="13" t="s">
        <v>124</v>
      </c>
      <c r="F125" s="14">
        <v>200</v>
      </c>
      <c r="G125" s="15">
        <f t="shared" ref="G125:I125" si="39">G126</f>
        <v>475</v>
      </c>
      <c r="H125" s="15">
        <f t="shared" si="39"/>
        <v>0</v>
      </c>
      <c r="I125" s="15">
        <f t="shared" si="39"/>
        <v>0</v>
      </c>
      <c r="J125" s="24"/>
      <c r="K125" s="24"/>
    </row>
    <row r="126" spans="1:11" ht="38.25" x14ac:dyDescent="0.25">
      <c r="A126" s="25" t="s">
        <v>4</v>
      </c>
      <c r="B126" s="18">
        <v>555</v>
      </c>
      <c r="C126" s="12">
        <v>5</v>
      </c>
      <c r="D126" s="12">
        <v>3</v>
      </c>
      <c r="E126" s="13" t="s">
        <v>124</v>
      </c>
      <c r="F126" s="14">
        <v>240</v>
      </c>
      <c r="G126" s="17">
        <v>475</v>
      </c>
      <c r="H126" s="17"/>
      <c r="I126" s="17"/>
      <c r="J126" s="24"/>
      <c r="K126" s="24"/>
    </row>
    <row r="127" spans="1:11" ht="51" x14ac:dyDescent="0.25">
      <c r="A127" s="25" t="s">
        <v>82</v>
      </c>
      <c r="B127" s="18">
        <v>555</v>
      </c>
      <c r="C127" s="12">
        <v>5</v>
      </c>
      <c r="D127" s="12">
        <v>3</v>
      </c>
      <c r="E127" s="13" t="s">
        <v>125</v>
      </c>
      <c r="F127" s="14"/>
      <c r="G127" s="15">
        <f>G128</f>
        <v>25</v>
      </c>
      <c r="H127" s="15">
        <f t="shared" ref="H127:I127" si="40">H128</f>
        <v>0</v>
      </c>
      <c r="I127" s="15">
        <f t="shared" si="40"/>
        <v>0</v>
      </c>
      <c r="J127" s="24"/>
      <c r="K127" s="24"/>
    </row>
    <row r="128" spans="1:11" ht="25.5" x14ac:dyDescent="0.25">
      <c r="A128" s="25" t="s">
        <v>5</v>
      </c>
      <c r="B128" s="18">
        <v>555</v>
      </c>
      <c r="C128" s="12">
        <v>5</v>
      </c>
      <c r="D128" s="12">
        <v>3</v>
      </c>
      <c r="E128" s="13" t="s">
        <v>125</v>
      </c>
      <c r="F128" s="14">
        <v>200</v>
      </c>
      <c r="G128" s="15">
        <f t="shared" ref="G128:I128" si="41">G129</f>
        <v>25</v>
      </c>
      <c r="H128" s="15">
        <f t="shared" si="41"/>
        <v>0</v>
      </c>
      <c r="I128" s="15">
        <f t="shared" si="41"/>
        <v>0</v>
      </c>
      <c r="J128" s="24"/>
      <c r="K128" s="24"/>
    </row>
    <row r="129" spans="1:11" ht="38.25" x14ac:dyDescent="0.25">
      <c r="A129" s="25" t="s">
        <v>4</v>
      </c>
      <c r="B129" s="18">
        <v>555</v>
      </c>
      <c r="C129" s="12">
        <v>5</v>
      </c>
      <c r="D129" s="12">
        <v>3</v>
      </c>
      <c r="E129" s="13" t="s">
        <v>125</v>
      </c>
      <c r="F129" s="14">
        <v>240</v>
      </c>
      <c r="G129" s="17">
        <v>25</v>
      </c>
      <c r="H129" s="17"/>
      <c r="I129" s="17"/>
      <c r="J129" s="24"/>
      <c r="K129" s="24"/>
    </row>
    <row r="130" spans="1:11" ht="25.5" x14ac:dyDescent="0.25">
      <c r="A130" s="25" t="s">
        <v>28</v>
      </c>
      <c r="B130" s="18">
        <v>555</v>
      </c>
      <c r="C130" s="12">
        <v>5</v>
      </c>
      <c r="D130" s="12">
        <v>3</v>
      </c>
      <c r="E130" s="13" t="s">
        <v>53</v>
      </c>
      <c r="F130" s="14"/>
      <c r="G130" s="15">
        <f>G131</f>
        <v>3409.0050000000001</v>
      </c>
      <c r="H130" s="15">
        <f t="shared" ref="H130:I130" si="42">H131</f>
        <v>0</v>
      </c>
      <c r="I130" s="15">
        <f t="shared" si="42"/>
        <v>0</v>
      </c>
      <c r="J130" s="24"/>
      <c r="K130" s="24"/>
    </row>
    <row r="131" spans="1:11" ht="38.25" x14ac:dyDescent="0.25">
      <c r="A131" s="25" t="s">
        <v>38</v>
      </c>
      <c r="B131" s="18">
        <v>555</v>
      </c>
      <c r="C131" s="12">
        <v>5</v>
      </c>
      <c r="D131" s="12">
        <v>3</v>
      </c>
      <c r="E131" s="13" t="s">
        <v>56</v>
      </c>
      <c r="F131" s="14" t="s">
        <v>1</v>
      </c>
      <c r="G131" s="15">
        <f>G132+G135+G138+G141</f>
        <v>3409.0050000000001</v>
      </c>
      <c r="H131" s="15">
        <f t="shared" ref="H131:I131" si="43">H132+H135+H138+H141</f>
        <v>0</v>
      </c>
      <c r="I131" s="15">
        <f t="shared" si="43"/>
        <v>0</v>
      </c>
      <c r="J131" s="24"/>
      <c r="K131" s="24"/>
    </row>
    <row r="132" spans="1:11" ht="38.25" x14ac:dyDescent="0.25">
      <c r="A132" s="25" t="s">
        <v>39</v>
      </c>
      <c r="B132" s="18">
        <v>555</v>
      </c>
      <c r="C132" s="12">
        <v>5</v>
      </c>
      <c r="D132" s="12">
        <v>3</v>
      </c>
      <c r="E132" s="13" t="s">
        <v>57</v>
      </c>
      <c r="F132" s="14"/>
      <c r="G132" s="15">
        <f>G133</f>
        <v>700</v>
      </c>
      <c r="H132" s="15">
        <f t="shared" ref="H132:I132" si="44">H133</f>
        <v>0</v>
      </c>
      <c r="I132" s="15">
        <f t="shared" si="44"/>
        <v>0</v>
      </c>
      <c r="J132" s="24"/>
      <c r="K132" s="24"/>
    </row>
    <row r="133" spans="1:11" ht="25.5" x14ac:dyDescent="0.25">
      <c r="A133" s="25" t="s">
        <v>5</v>
      </c>
      <c r="B133" s="18">
        <v>555</v>
      </c>
      <c r="C133" s="12">
        <v>5</v>
      </c>
      <c r="D133" s="12">
        <v>3</v>
      </c>
      <c r="E133" s="13" t="s">
        <v>57</v>
      </c>
      <c r="F133" s="14">
        <v>200</v>
      </c>
      <c r="G133" s="15">
        <f t="shared" ref="G133:I133" si="45">G134</f>
        <v>700</v>
      </c>
      <c r="H133" s="15">
        <f t="shared" si="45"/>
        <v>0</v>
      </c>
      <c r="I133" s="15">
        <f t="shared" si="45"/>
        <v>0</v>
      </c>
      <c r="J133" s="24"/>
      <c r="K133" s="24"/>
    </row>
    <row r="134" spans="1:11" ht="38.25" x14ac:dyDescent="0.25">
      <c r="A134" s="25" t="s">
        <v>4</v>
      </c>
      <c r="B134" s="18">
        <v>555</v>
      </c>
      <c r="C134" s="12">
        <v>5</v>
      </c>
      <c r="D134" s="12">
        <v>3</v>
      </c>
      <c r="E134" s="13" t="s">
        <v>57</v>
      </c>
      <c r="F134" s="14">
        <v>240</v>
      </c>
      <c r="G134" s="17">
        <v>700</v>
      </c>
      <c r="H134" s="17"/>
      <c r="I134" s="17"/>
      <c r="J134" s="24"/>
      <c r="K134" s="24"/>
    </row>
    <row r="135" spans="1:11" ht="38.25" x14ac:dyDescent="0.25">
      <c r="A135" s="25" t="s">
        <v>40</v>
      </c>
      <c r="B135" s="18">
        <v>555</v>
      </c>
      <c r="C135" s="12">
        <v>5</v>
      </c>
      <c r="D135" s="12">
        <v>3</v>
      </c>
      <c r="E135" s="13" t="s">
        <v>58</v>
      </c>
      <c r="F135" s="14"/>
      <c r="G135" s="15">
        <f t="shared" ref="G135:I136" si="46">G136</f>
        <v>0</v>
      </c>
      <c r="H135" s="15">
        <f t="shared" si="46"/>
        <v>0</v>
      </c>
      <c r="I135" s="15">
        <f t="shared" si="46"/>
        <v>0</v>
      </c>
      <c r="J135" s="24"/>
      <c r="K135" s="24"/>
    </row>
    <row r="136" spans="1:11" ht="25.5" x14ac:dyDescent="0.25">
      <c r="A136" s="25" t="s">
        <v>5</v>
      </c>
      <c r="B136" s="18">
        <v>555</v>
      </c>
      <c r="C136" s="12">
        <v>5</v>
      </c>
      <c r="D136" s="12">
        <v>3</v>
      </c>
      <c r="E136" s="13" t="s">
        <v>58</v>
      </c>
      <c r="F136" s="14">
        <v>200</v>
      </c>
      <c r="G136" s="15">
        <f t="shared" si="46"/>
        <v>0</v>
      </c>
      <c r="H136" s="15">
        <f t="shared" si="46"/>
        <v>0</v>
      </c>
      <c r="I136" s="15">
        <f t="shared" si="46"/>
        <v>0</v>
      </c>
      <c r="J136" s="24"/>
      <c r="K136" s="24"/>
    </row>
    <row r="137" spans="1:11" ht="38.25" x14ac:dyDescent="0.25">
      <c r="A137" s="25" t="s">
        <v>4</v>
      </c>
      <c r="B137" s="18">
        <v>555</v>
      </c>
      <c r="C137" s="12">
        <v>5</v>
      </c>
      <c r="D137" s="12">
        <v>3</v>
      </c>
      <c r="E137" s="13" t="s">
        <v>58</v>
      </c>
      <c r="F137" s="14">
        <v>240</v>
      </c>
      <c r="G137" s="17">
        <v>0</v>
      </c>
      <c r="H137" s="17"/>
      <c r="I137" s="17"/>
      <c r="J137" s="24"/>
      <c r="K137" s="24"/>
    </row>
    <row r="138" spans="1:11" ht="38.25" x14ac:dyDescent="0.25">
      <c r="A138" s="25" t="s">
        <v>41</v>
      </c>
      <c r="B138" s="18">
        <v>555</v>
      </c>
      <c r="C138" s="12">
        <v>5</v>
      </c>
      <c r="D138" s="12">
        <v>3</v>
      </c>
      <c r="E138" s="13" t="s">
        <v>59</v>
      </c>
      <c r="F138" s="14"/>
      <c r="G138" s="15">
        <f t="shared" ref="G138:I139" si="47">G139</f>
        <v>500</v>
      </c>
      <c r="H138" s="15">
        <f t="shared" si="47"/>
        <v>0</v>
      </c>
      <c r="I138" s="15">
        <f t="shared" si="47"/>
        <v>0</v>
      </c>
      <c r="J138" s="24"/>
      <c r="K138" s="24"/>
    </row>
    <row r="139" spans="1:11" ht="25.5" x14ac:dyDescent="0.25">
      <c r="A139" s="25" t="s">
        <v>5</v>
      </c>
      <c r="B139" s="18">
        <v>555</v>
      </c>
      <c r="C139" s="12">
        <v>5</v>
      </c>
      <c r="D139" s="12">
        <v>3</v>
      </c>
      <c r="E139" s="13" t="s">
        <v>59</v>
      </c>
      <c r="F139" s="14">
        <v>200</v>
      </c>
      <c r="G139" s="15">
        <f t="shared" si="47"/>
        <v>500</v>
      </c>
      <c r="H139" s="15">
        <f t="shared" si="47"/>
        <v>0</v>
      </c>
      <c r="I139" s="15">
        <f t="shared" si="47"/>
        <v>0</v>
      </c>
      <c r="J139" s="24"/>
      <c r="K139" s="24"/>
    </row>
    <row r="140" spans="1:11" ht="38.25" x14ac:dyDescent="0.25">
      <c r="A140" s="25" t="s">
        <v>4</v>
      </c>
      <c r="B140" s="18">
        <v>555</v>
      </c>
      <c r="C140" s="12">
        <v>5</v>
      </c>
      <c r="D140" s="12">
        <v>3</v>
      </c>
      <c r="E140" s="13" t="s">
        <v>59</v>
      </c>
      <c r="F140" s="14">
        <v>240</v>
      </c>
      <c r="G140" s="17">
        <v>500</v>
      </c>
      <c r="H140" s="17"/>
      <c r="I140" s="17"/>
      <c r="J140" s="24"/>
      <c r="K140" s="24"/>
    </row>
    <row r="141" spans="1:11" ht="38.25" x14ac:dyDescent="0.25">
      <c r="A141" s="25" t="s">
        <v>95</v>
      </c>
      <c r="B141" s="18">
        <v>555</v>
      </c>
      <c r="C141" s="12">
        <v>5</v>
      </c>
      <c r="D141" s="12">
        <v>3</v>
      </c>
      <c r="E141" s="13" t="s">
        <v>86</v>
      </c>
      <c r="F141" s="14"/>
      <c r="G141" s="15">
        <f t="shared" ref="G141:I142" si="48">G142</f>
        <v>2209.0050000000001</v>
      </c>
      <c r="H141" s="15">
        <f t="shared" si="48"/>
        <v>0</v>
      </c>
      <c r="I141" s="15">
        <f t="shared" si="48"/>
        <v>0</v>
      </c>
      <c r="J141" s="24"/>
      <c r="K141" s="24"/>
    </row>
    <row r="142" spans="1:11" ht="25.5" x14ac:dyDescent="0.25">
      <c r="A142" s="25" t="s">
        <v>5</v>
      </c>
      <c r="B142" s="18">
        <v>555</v>
      </c>
      <c r="C142" s="12">
        <v>5</v>
      </c>
      <c r="D142" s="12">
        <v>3</v>
      </c>
      <c r="E142" s="13" t="s">
        <v>86</v>
      </c>
      <c r="F142" s="14">
        <v>200</v>
      </c>
      <c r="G142" s="15">
        <f t="shared" si="48"/>
        <v>2209.0050000000001</v>
      </c>
      <c r="H142" s="15">
        <f t="shared" si="48"/>
        <v>0</v>
      </c>
      <c r="I142" s="15">
        <f t="shared" si="48"/>
        <v>0</v>
      </c>
      <c r="J142" s="24"/>
      <c r="K142" s="24"/>
    </row>
    <row r="143" spans="1:11" ht="38.25" x14ac:dyDescent="0.25">
      <c r="A143" s="25" t="s">
        <v>4</v>
      </c>
      <c r="B143" s="18">
        <v>555</v>
      </c>
      <c r="C143" s="12">
        <v>5</v>
      </c>
      <c r="D143" s="12">
        <v>3</v>
      </c>
      <c r="E143" s="13" t="s">
        <v>86</v>
      </c>
      <c r="F143" s="14">
        <v>240</v>
      </c>
      <c r="G143" s="17">
        <v>2209.0050000000001</v>
      </c>
      <c r="H143" s="17"/>
      <c r="I143" s="17"/>
      <c r="J143" s="24"/>
      <c r="K143" s="24"/>
    </row>
    <row r="144" spans="1:11" x14ac:dyDescent="0.25">
      <c r="A144" s="3" t="s">
        <v>14</v>
      </c>
      <c r="B144" s="7">
        <v>555</v>
      </c>
      <c r="C144" s="8">
        <v>8</v>
      </c>
      <c r="D144" s="8" t="s">
        <v>1</v>
      </c>
      <c r="E144" s="9" t="s">
        <v>1</v>
      </c>
      <c r="F144" s="10" t="s">
        <v>1</v>
      </c>
      <c r="G144" s="11">
        <f t="shared" ref="G144:I144" si="49">G145</f>
        <v>10000</v>
      </c>
      <c r="H144" s="11">
        <f t="shared" si="49"/>
        <v>5000</v>
      </c>
      <c r="I144" s="11">
        <f t="shared" si="49"/>
        <v>5000</v>
      </c>
      <c r="J144" s="24"/>
      <c r="K144" s="24"/>
    </row>
    <row r="145" spans="1:11" x14ac:dyDescent="0.25">
      <c r="A145" s="3" t="s">
        <v>13</v>
      </c>
      <c r="B145" s="7">
        <v>555</v>
      </c>
      <c r="C145" s="8">
        <v>8</v>
      </c>
      <c r="D145" s="8">
        <v>1</v>
      </c>
      <c r="E145" s="9" t="s">
        <v>1</v>
      </c>
      <c r="F145" s="10" t="s">
        <v>1</v>
      </c>
      <c r="G145" s="11">
        <f>G146+G149+G152+G155+G158</f>
        <v>10000</v>
      </c>
      <c r="H145" s="11">
        <f>H146+H149+H152+H155+H158</f>
        <v>5000</v>
      </c>
      <c r="I145" s="11">
        <f>I146+I149+I152+I155+I158</f>
        <v>5000</v>
      </c>
      <c r="J145" s="24"/>
      <c r="K145" s="24"/>
    </row>
    <row r="146" spans="1:11" ht="76.5" x14ac:dyDescent="0.25">
      <c r="A146" s="25" t="s">
        <v>104</v>
      </c>
      <c r="B146" s="18">
        <v>555</v>
      </c>
      <c r="C146" s="12">
        <v>8</v>
      </c>
      <c r="D146" s="12">
        <v>1</v>
      </c>
      <c r="E146" s="13" t="s">
        <v>108</v>
      </c>
      <c r="F146" s="14"/>
      <c r="G146" s="15">
        <f>G147</f>
        <v>4000</v>
      </c>
      <c r="H146" s="15">
        <f t="shared" ref="H146:I147" si="50">H147</f>
        <v>0</v>
      </c>
      <c r="I146" s="15">
        <f t="shared" si="50"/>
        <v>0</v>
      </c>
      <c r="J146" s="24"/>
      <c r="K146" s="24"/>
    </row>
    <row r="147" spans="1:11" ht="38.25" x14ac:dyDescent="0.25">
      <c r="A147" s="25" t="s">
        <v>101</v>
      </c>
      <c r="B147" s="18">
        <v>555</v>
      </c>
      <c r="C147" s="12">
        <v>8</v>
      </c>
      <c r="D147" s="12">
        <v>1</v>
      </c>
      <c r="E147" s="13" t="s">
        <v>108</v>
      </c>
      <c r="F147" s="14">
        <v>400</v>
      </c>
      <c r="G147" s="15">
        <f>G148</f>
        <v>4000</v>
      </c>
      <c r="H147" s="15">
        <f t="shared" si="50"/>
        <v>0</v>
      </c>
      <c r="I147" s="15">
        <f t="shared" si="50"/>
        <v>0</v>
      </c>
      <c r="J147" s="24"/>
      <c r="K147" s="24"/>
    </row>
    <row r="148" spans="1:11" x14ac:dyDescent="0.25">
      <c r="A148" s="25" t="s">
        <v>102</v>
      </c>
      <c r="B148" s="18">
        <v>555</v>
      </c>
      <c r="C148" s="12">
        <v>8</v>
      </c>
      <c r="D148" s="12">
        <v>1</v>
      </c>
      <c r="E148" s="13" t="s">
        <v>108</v>
      </c>
      <c r="F148" s="14">
        <v>410</v>
      </c>
      <c r="G148" s="17">
        <v>4000</v>
      </c>
      <c r="H148" s="17"/>
      <c r="I148" s="17"/>
      <c r="J148" s="24"/>
      <c r="K148" s="24"/>
    </row>
    <row r="149" spans="1:11" ht="76.5" x14ac:dyDescent="0.25">
      <c r="A149" s="25" t="s">
        <v>78</v>
      </c>
      <c r="B149" s="18">
        <v>555</v>
      </c>
      <c r="C149" s="12">
        <v>8</v>
      </c>
      <c r="D149" s="12">
        <v>1</v>
      </c>
      <c r="E149" s="13" t="s">
        <v>109</v>
      </c>
      <c r="F149" s="14"/>
      <c r="G149" s="15">
        <f>G150</f>
        <v>500</v>
      </c>
      <c r="H149" s="15">
        <f t="shared" ref="H149:I150" si="51">H150</f>
        <v>0</v>
      </c>
      <c r="I149" s="15">
        <f t="shared" si="51"/>
        <v>0</v>
      </c>
      <c r="J149" s="24"/>
      <c r="K149" s="24"/>
    </row>
    <row r="150" spans="1:11" ht="38.25" x14ac:dyDescent="0.25">
      <c r="A150" s="25" t="s">
        <v>101</v>
      </c>
      <c r="B150" s="18">
        <v>555</v>
      </c>
      <c r="C150" s="12">
        <v>8</v>
      </c>
      <c r="D150" s="12">
        <v>1</v>
      </c>
      <c r="E150" s="13" t="s">
        <v>109</v>
      </c>
      <c r="F150" s="14">
        <v>400</v>
      </c>
      <c r="G150" s="15">
        <f>G151</f>
        <v>500</v>
      </c>
      <c r="H150" s="15">
        <f t="shared" si="51"/>
        <v>0</v>
      </c>
      <c r="I150" s="15">
        <f t="shared" si="51"/>
        <v>0</v>
      </c>
      <c r="J150" s="24"/>
      <c r="K150" s="24"/>
    </row>
    <row r="151" spans="1:11" x14ac:dyDescent="0.25">
      <c r="A151" s="25" t="s">
        <v>102</v>
      </c>
      <c r="B151" s="18">
        <v>555</v>
      </c>
      <c r="C151" s="12">
        <v>8</v>
      </c>
      <c r="D151" s="12">
        <v>1</v>
      </c>
      <c r="E151" s="13" t="s">
        <v>109</v>
      </c>
      <c r="F151" s="14">
        <v>410</v>
      </c>
      <c r="G151" s="17">
        <v>500</v>
      </c>
      <c r="H151" s="17"/>
      <c r="I151" s="17"/>
      <c r="J151" s="24"/>
      <c r="K151" s="24"/>
    </row>
    <row r="152" spans="1:11" ht="63.75" x14ac:dyDescent="0.25">
      <c r="A152" s="25" t="s">
        <v>96</v>
      </c>
      <c r="B152" s="18">
        <v>555</v>
      </c>
      <c r="C152" s="12">
        <v>8</v>
      </c>
      <c r="D152" s="12">
        <v>1</v>
      </c>
      <c r="E152" s="13" t="s">
        <v>97</v>
      </c>
      <c r="F152" s="10"/>
      <c r="G152" s="15">
        <f>G153</f>
        <v>0</v>
      </c>
      <c r="H152" s="15">
        <f t="shared" ref="H152:I152" si="52">H153</f>
        <v>0</v>
      </c>
      <c r="I152" s="15">
        <f t="shared" si="52"/>
        <v>0</v>
      </c>
      <c r="J152" s="24"/>
      <c r="K152" s="24"/>
    </row>
    <row r="153" spans="1:11" ht="76.5" x14ac:dyDescent="0.25">
      <c r="A153" s="25" t="s">
        <v>9</v>
      </c>
      <c r="B153" s="18">
        <v>555</v>
      </c>
      <c r="C153" s="12">
        <v>8</v>
      </c>
      <c r="D153" s="12">
        <v>1</v>
      </c>
      <c r="E153" s="13" t="s">
        <v>97</v>
      </c>
      <c r="F153" s="14">
        <v>100</v>
      </c>
      <c r="G153" s="15">
        <f t="shared" ref="G153:I153" si="53">G154</f>
        <v>0</v>
      </c>
      <c r="H153" s="15">
        <f t="shared" si="53"/>
        <v>0</v>
      </c>
      <c r="I153" s="15">
        <f t="shared" si="53"/>
        <v>0</v>
      </c>
      <c r="J153" s="24"/>
      <c r="K153" s="24"/>
    </row>
    <row r="154" spans="1:11" ht="25.5" x14ac:dyDescent="0.25">
      <c r="A154" s="25" t="s">
        <v>8</v>
      </c>
      <c r="B154" s="18">
        <v>555</v>
      </c>
      <c r="C154" s="12">
        <v>8</v>
      </c>
      <c r="D154" s="12">
        <v>1</v>
      </c>
      <c r="E154" s="13" t="s">
        <v>97</v>
      </c>
      <c r="F154" s="14">
        <v>110</v>
      </c>
      <c r="G154" s="17"/>
      <c r="H154" s="17"/>
      <c r="I154" s="17"/>
      <c r="J154" s="24"/>
      <c r="K154" s="24"/>
    </row>
    <row r="155" spans="1:11" ht="38.25" x14ac:dyDescent="0.25">
      <c r="A155" s="25" t="s">
        <v>83</v>
      </c>
      <c r="B155" s="18">
        <v>555</v>
      </c>
      <c r="C155" s="12">
        <v>8</v>
      </c>
      <c r="D155" s="12">
        <v>1</v>
      </c>
      <c r="E155" s="13" t="s">
        <v>81</v>
      </c>
      <c r="F155" s="14" t="s">
        <v>1</v>
      </c>
      <c r="G155" s="15">
        <f>G156</f>
        <v>3272.5</v>
      </c>
      <c r="H155" s="15">
        <f t="shared" ref="H155:H156" si="54">H156</f>
        <v>0</v>
      </c>
      <c r="I155" s="15">
        <f>I156</f>
        <v>0</v>
      </c>
      <c r="J155" s="24"/>
      <c r="K155" s="24"/>
    </row>
    <row r="156" spans="1:11" ht="76.5" x14ac:dyDescent="0.25">
      <c r="A156" s="25" t="s">
        <v>9</v>
      </c>
      <c r="B156" s="18">
        <v>555</v>
      </c>
      <c r="C156" s="12">
        <v>8</v>
      </c>
      <c r="D156" s="12">
        <v>1</v>
      </c>
      <c r="E156" s="13" t="s">
        <v>81</v>
      </c>
      <c r="F156" s="14">
        <v>100</v>
      </c>
      <c r="G156" s="15">
        <f>G157</f>
        <v>3272.5</v>
      </c>
      <c r="H156" s="15">
        <f t="shared" si="54"/>
        <v>0</v>
      </c>
      <c r="I156" s="15">
        <f>I157</f>
        <v>0</v>
      </c>
      <c r="J156" s="24"/>
      <c r="K156" s="24"/>
    </row>
    <row r="157" spans="1:11" ht="25.5" x14ac:dyDescent="0.25">
      <c r="A157" s="25" t="s">
        <v>8</v>
      </c>
      <c r="B157" s="18">
        <v>555</v>
      </c>
      <c r="C157" s="12">
        <v>8</v>
      </c>
      <c r="D157" s="12">
        <v>1</v>
      </c>
      <c r="E157" s="13" t="s">
        <v>81</v>
      </c>
      <c r="F157" s="14">
        <v>110</v>
      </c>
      <c r="G157" s="17">
        <v>3272.5</v>
      </c>
      <c r="H157" s="17"/>
      <c r="I157" s="17"/>
      <c r="J157" s="24"/>
      <c r="K157" s="24"/>
    </row>
    <row r="158" spans="1:11" ht="25.5" x14ac:dyDescent="0.25">
      <c r="A158" s="25" t="s">
        <v>28</v>
      </c>
      <c r="B158" s="18">
        <v>555</v>
      </c>
      <c r="C158" s="12">
        <v>8</v>
      </c>
      <c r="D158" s="12">
        <v>1</v>
      </c>
      <c r="E158" s="13"/>
      <c r="F158" s="14"/>
      <c r="G158" s="15">
        <f>G159+G162</f>
        <v>2227.5</v>
      </c>
      <c r="H158" s="15">
        <f>H159+H162</f>
        <v>5000</v>
      </c>
      <c r="I158" s="15">
        <f>I159+I162</f>
        <v>5000</v>
      </c>
      <c r="J158" s="24"/>
      <c r="K158" s="24"/>
    </row>
    <row r="159" spans="1:11" ht="25.5" x14ac:dyDescent="0.25">
      <c r="A159" s="25" t="s">
        <v>42</v>
      </c>
      <c r="B159" s="18">
        <v>555</v>
      </c>
      <c r="C159" s="12">
        <v>8</v>
      </c>
      <c r="D159" s="12">
        <v>1</v>
      </c>
      <c r="E159" s="13" t="s">
        <v>60</v>
      </c>
      <c r="F159" s="14" t="s">
        <v>1</v>
      </c>
      <c r="G159" s="15">
        <f t="shared" ref="G159:I159" si="55">G160</f>
        <v>332.5</v>
      </c>
      <c r="H159" s="15">
        <f t="shared" si="55"/>
        <v>3605</v>
      </c>
      <c r="I159" s="15">
        <f t="shared" si="55"/>
        <v>3605</v>
      </c>
      <c r="J159" s="24"/>
      <c r="K159" s="24"/>
    </row>
    <row r="160" spans="1:11" ht="76.5" x14ac:dyDescent="0.25">
      <c r="A160" s="25" t="s">
        <v>9</v>
      </c>
      <c r="B160" s="18">
        <v>555</v>
      </c>
      <c r="C160" s="12">
        <v>8</v>
      </c>
      <c r="D160" s="12">
        <v>1</v>
      </c>
      <c r="E160" s="13" t="s">
        <v>60</v>
      </c>
      <c r="F160" s="14">
        <v>100</v>
      </c>
      <c r="G160" s="15">
        <f>G161</f>
        <v>332.5</v>
      </c>
      <c r="H160" s="15">
        <f>H161</f>
        <v>3605</v>
      </c>
      <c r="I160" s="15">
        <f>I161</f>
        <v>3605</v>
      </c>
      <c r="J160" s="24"/>
      <c r="K160" s="24"/>
    </row>
    <row r="161" spans="1:11" ht="25.5" x14ac:dyDescent="0.25">
      <c r="A161" s="25" t="s">
        <v>8</v>
      </c>
      <c r="B161" s="18">
        <v>555</v>
      </c>
      <c r="C161" s="12">
        <v>8</v>
      </c>
      <c r="D161" s="12">
        <v>1</v>
      </c>
      <c r="E161" s="13" t="s">
        <v>60</v>
      </c>
      <c r="F161" s="14">
        <v>110</v>
      </c>
      <c r="G161" s="17">
        <v>332.5</v>
      </c>
      <c r="H161" s="17">
        <v>3605</v>
      </c>
      <c r="I161" s="17">
        <v>3605</v>
      </c>
      <c r="J161" s="24"/>
      <c r="K161" s="24"/>
    </row>
    <row r="162" spans="1:11" ht="25.5" x14ac:dyDescent="0.25">
      <c r="A162" s="25" t="s">
        <v>43</v>
      </c>
      <c r="B162" s="18">
        <v>555</v>
      </c>
      <c r="C162" s="12">
        <v>8</v>
      </c>
      <c r="D162" s="12">
        <v>1</v>
      </c>
      <c r="E162" s="13" t="s">
        <v>98</v>
      </c>
      <c r="F162" s="14" t="s">
        <v>1</v>
      </c>
      <c r="G162" s="15">
        <f t="shared" ref="G162:I162" si="56">G165+G163</f>
        <v>1895</v>
      </c>
      <c r="H162" s="15">
        <f t="shared" si="56"/>
        <v>1395</v>
      </c>
      <c r="I162" s="15">
        <f t="shared" si="56"/>
        <v>1395</v>
      </c>
      <c r="J162" s="24"/>
      <c r="K162" s="24"/>
    </row>
    <row r="163" spans="1:11" ht="25.5" x14ac:dyDescent="0.25">
      <c r="A163" s="25" t="s">
        <v>5</v>
      </c>
      <c r="B163" s="18">
        <v>555</v>
      </c>
      <c r="C163" s="12">
        <v>8</v>
      </c>
      <c r="D163" s="12">
        <v>1</v>
      </c>
      <c r="E163" s="13" t="s">
        <v>98</v>
      </c>
      <c r="F163" s="14">
        <v>200</v>
      </c>
      <c r="G163" s="15">
        <f t="shared" ref="G163:I163" si="57">G164</f>
        <v>1890</v>
      </c>
      <c r="H163" s="15">
        <f t="shared" si="57"/>
        <v>1390</v>
      </c>
      <c r="I163" s="15">
        <f t="shared" si="57"/>
        <v>1390</v>
      </c>
      <c r="J163" s="24"/>
      <c r="K163" s="24"/>
    </row>
    <row r="164" spans="1:11" ht="38.25" x14ac:dyDescent="0.25">
      <c r="A164" s="25" t="s">
        <v>4</v>
      </c>
      <c r="B164" s="18">
        <v>555</v>
      </c>
      <c r="C164" s="12">
        <v>8</v>
      </c>
      <c r="D164" s="12">
        <v>1</v>
      </c>
      <c r="E164" s="13" t="s">
        <v>98</v>
      </c>
      <c r="F164" s="14">
        <v>240</v>
      </c>
      <c r="G164" s="17">
        <v>1890</v>
      </c>
      <c r="H164" s="17">
        <v>1390</v>
      </c>
      <c r="I164" s="17">
        <v>1390</v>
      </c>
      <c r="J164" s="24"/>
      <c r="K164" s="24"/>
    </row>
    <row r="165" spans="1:11" x14ac:dyDescent="0.25">
      <c r="A165" s="25" t="s">
        <v>6</v>
      </c>
      <c r="B165" s="18">
        <v>555</v>
      </c>
      <c r="C165" s="12">
        <v>8</v>
      </c>
      <c r="D165" s="12">
        <v>1</v>
      </c>
      <c r="E165" s="13" t="s">
        <v>98</v>
      </c>
      <c r="F165" s="14">
        <v>800</v>
      </c>
      <c r="G165" s="15">
        <f t="shared" ref="G165:I165" si="58">G166</f>
        <v>5</v>
      </c>
      <c r="H165" s="15">
        <f t="shared" si="58"/>
        <v>5</v>
      </c>
      <c r="I165" s="15">
        <f t="shared" si="58"/>
        <v>5</v>
      </c>
      <c r="J165" s="24"/>
      <c r="K165" s="24"/>
    </row>
    <row r="166" spans="1:11" x14ac:dyDescent="0.25">
      <c r="A166" s="25" t="s">
        <v>7</v>
      </c>
      <c r="B166" s="18">
        <v>555</v>
      </c>
      <c r="C166" s="12">
        <v>8</v>
      </c>
      <c r="D166" s="12">
        <v>1</v>
      </c>
      <c r="E166" s="13" t="s">
        <v>98</v>
      </c>
      <c r="F166" s="14">
        <v>850</v>
      </c>
      <c r="G166" s="17">
        <v>5</v>
      </c>
      <c r="H166" s="17">
        <v>5</v>
      </c>
      <c r="I166" s="17">
        <v>5</v>
      </c>
      <c r="J166" s="24"/>
      <c r="K166" s="24"/>
    </row>
    <row r="167" spans="1:11" x14ac:dyDescent="0.25">
      <c r="A167" s="3" t="s">
        <v>12</v>
      </c>
      <c r="B167" s="7">
        <v>555</v>
      </c>
      <c r="C167" s="8">
        <v>10</v>
      </c>
      <c r="D167" s="8" t="s">
        <v>1</v>
      </c>
      <c r="E167" s="9" t="s">
        <v>1</v>
      </c>
      <c r="F167" s="10" t="s">
        <v>1</v>
      </c>
      <c r="G167" s="11">
        <f>G168</f>
        <v>244</v>
      </c>
      <c r="H167" s="11">
        <f t="shared" ref="H167:I171" si="59">H168</f>
        <v>244</v>
      </c>
      <c r="I167" s="11">
        <f t="shared" si="59"/>
        <v>244</v>
      </c>
      <c r="J167" s="24"/>
      <c r="K167" s="24"/>
    </row>
    <row r="168" spans="1:11" x14ac:dyDescent="0.25">
      <c r="A168" s="3" t="s">
        <v>11</v>
      </c>
      <c r="B168" s="7">
        <v>555</v>
      </c>
      <c r="C168" s="8">
        <v>10</v>
      </c>
      <c r="D168" s="8">
        <v>1</v>
      </c>
      <c r="E168" s="9" t="s">
        <v>1</v>
      </c>
      <c r="F168" s="10" t="s">
        <v>1</v>
      </c>
      <c r="G168" s="11">
        <f t="shared" ref="G168:G171" si="60">G169</f>
        <v>244</v>
      </c>
      <c r="H168" s="11">
        <f t="shared" si="59"/>
        <v>244</v>
      </c>
      <c r="I168" s="11">
        <f>I169</f>
        <v>244</v>
      </c>
      <c r="J168" s="24"/>
      <c r="K168" s="24"/>
    </row>
    <row r="169" spans="1:11" ht="25.5" x14ac:dyDescent="0.25">
      <c r="A169" s="25" t="s">
        <v>28</v>
      </c>
      <c r="B169" s="18">
        <v>555</v>
      </c>
      <c r="C169" s="12">
        <v>10</v>
      </c>
      <c r="D169" s="12">
        <v>1</v>
      </c>
      <c r="E169" s="13" t="s">
        <v>53</v>
      </c>
      <c r="F169" s="14" t="s">
        <v>1</v>
      </c>
      <c r="G169" s="15">
        <f t="shared" si="60"/>
        <v>244</v>
      </c>
      <c r="H169" s="15">
        <f t="shared" si="59"/>
        <v>244</v>
      </c>
      <c r="I169" s="15">
        <f>I170</f>
        <v>244</v>
      </c>
      <c r="J169" s="24"/>
      <c r="K169" s="24"/>
    </row>
    <row r="170" spans="1:11" ht="38.25" x14ac:dyDescent="0.25">
      <c r="A170" s="25" t="s">
        <v>44</v>
      </c>
      <c r="B170" s="18">
        <v>555</v>
      </c>
      <c r="C170" s="12">
        <v>10</v>
      </c>
      <c r="D170" s="12">
        <v>1</v>
      </c>
      <c r="E170" s="13" t="s">
        <v>61</v>
      </c>
      <c r="F170" s="14" t="s">
        <v>1</v>
      </c>
      <c r="G170" s="15">
        <f t="shared" si="60"/>
        <v>244</v>
      </c>
      <c r="H170" s="15">
        <f t="shared" si="59"/>
        <v>244</v>
      </c>
      <c r="I170" s="15">
        <f>I171</f>
        <v>244</v>
      </c>
      <c r="J170" s="24"/>
      <c r="K170" s="24"/>
    </row>
    <row r="171" spans="1:11" ht="25.5" x14ac:dyDescent="0.25">
      <c r="A171" s="25" t="s">
        <v>10</v>
      </c>
      <c r="B171" s="18">
        <v>555</v>
      </c>
      <c r="C171" s="12">
        <v>10</v>
      </c>
      <c r="D171" s="12">
        <v>1</v>
      </c>
      <c r="E171" s="13" t="s">
        <v>61</v>
      </c>
      <c r="F171" s="14">
        <v>300</v>
      </c>
      <c r="G171" s="15">
        <f t="shared" si="60"/>
        <v>244</v>
      </c>
      <c r="H171" s="15">
        <f t="shared" si="59"/>
        <v>244</v>
      </c>
      <c r="I171" s="15">
        <f>I172</f>
        <v>244</v>
      </c>
      <c r="J171" s="24"/>
      <c r="K171" s="24"/>
    </row>
    <row r="172" spans="1:11" x14ac:dyDescent="0.25">
      <c r="A172" s="25" t="s">
        <v>45</v>
      </c>
      <c r="B172" s="18">
        <v>555</v>
      </c>
      <c r="C172" s="12">
        <v>10</v>
      </c>
      <c r="D172" s="12">
        <v>1</v>
      </c>
      <c r="E172" s="13" t="s">
        <v>61</v>
      </c>
      <c r="F172" s="14">
        <v>312</v>
      </c>
      <c r="G172" s="17">
        <v>244</v>
      </c>
      <c r="H172" s="17">
        <v>244</v>
      </c>
      <c r="I172" s="17">
        <v>244</v>
      </c>
      <c r="J172" s="24"/>
      <c r="K172" s="24"/>
    </row>
    <row r="173" spans="1:11" x14ac:dyDescent="0.25">
      <c r="A173" s="4" t="s">
        <v>62</v>
      </c>
      <c r="B173" s="7">
        <v>555</v>
      </c>
      <c r="C173" s="8">
        <v>99</v>
      </c>
      <c r="D173" s="8">
        <v>99</v>
      </c>
      <c r="E173" s="9"/>
      <c r="F173" s="14"/>
      <c r="G173" s="11">
        <f t="shared" ref="G173:H176" si="61">G174</f>
        <v>0</v>
      </c>
      <c r="H173" s="11">
        <f t="shared" si="61"/>
        <v>631.39</v>
      </c>
      <c r="I173" s="11">
        <f>I174</f>
        <v>1191.8499999999999</v>
      </c>
      <c r="J173" s="24"/>
      <c r="K173" s="24"/>
    </row>
    <row r="174" spans="1:11" ht="26.25" x14ac:dyDescent="0.25">
      <c r="A174" s="26" t="s">
        <v>63</v>
      </c>
      <c r="B174" s="18">
        <v>555</v>
      </c>
      <c r="C174" s="12">
        <v>99</v>
      </c>
      <c r="D174" s="12">
        <v>99</v>
      </c>
      <c r="E174" s="13" t="s">
        <v>53</v>
      </c>
      <c r="F174" s="14"/>
      <c r="G174" s="15">
        <f t="shared" si="61"/>
        <v>0</v>
      </c>
      <c r="H174" s="15">
        <f t="shared" si="61"/>
        <v>631.39</v>
      </c>
      <c r="I174" s="15">
        <f>I175</f>
        <v>1191.8499999999999</v>
      </c>
      <c r="J174" s="24"/>
      <c r="K174" s="24"/>
    </row>
    <row r="175" spans="1:11" x14ac:dyDescent="0.25">
      <c r="A175" s="26" t="s">
        <v>62</v>
      </c>
      <c r="B175" s="18">
        <v>555</v>
      </c>
      <c r="C175" s="12">
        <v>99</v>
      </c>
      <c r="D175" s="12">
        <v>99</v>
      </c>
      <c r="E175" s="13" t="s">
        <v>64</v>
      </c>
      <c r="F175" s="14"/>
      <c r="G175" s="15">
        <f t="shared" si="61"/>
        <v>0</v>
      </c>
      <c r="H175" s="15">
        <f t="shared" si="61"/>
        <v>631.39</v>
      </c>
      <c r="I175" s="15">
        <f>I176</f>
        <v>1191.8499999999999</v>
      </c>
      <c r="J175" s="24"/>
      <c r="K175" s="24"/>
    </row>
    <row r="176" spans="1:11" x14ac:dyDescent="0.25">
      <c r="A176" s="26" t="s">
        <v>62</v>
      </c>
      <c r="B176" s="18">
        <v>555</v>
      </c>
      <c r="C176" s="12">
        <v>99</v>
      </c>
      <c r="D176" s="12">
        <v>99</v>
      </c>
      <c r="E176" s="13" t="s">
        <v>64</v>
      </c>
      <c r="F176" s="14">
        <v>900</v>
      </c>
      <c r="G176" s="15">
        <f t="shared" si="61"/>
        <v>0</v>
      </c>
      <c r="H176" s="15">
        <f t="shared" si="61"/>
        <v>631.39</v>
      </c>
      <c r="I176" s="15">
        <f>I177</f>
        <v>1191.8499999999999</v>
      </c>
      <c r="J176" s="24"/>
      <c r="K176" s="24"/>
    </row>
    <row r="177" spans="1:11" x14ac:dyDescent="0.25">
      <c r="A177" s="26" t="s">
        <v>62</v>
      </c>
      <c r="B177" s="18">
        <v>555</v>
      </c>
      <c r="C177" s="12">
        <v>99</v>
      </c>
      <c r="D177" s="12">
        <v>99</v>
      </c>
      <c r="E177" s="13" t="s">
        <v>64</v>
      </c>
      <c r="F177" s="14">
        <v>990</v>
      </c>
      <c r="G177" s="17"/>
      <c r="H177" s="17">
        <v>631.39</v>
      </c>
      <c r="I177" s="17">
        <v>1191.8499999999999</v>
      </c>
      <c r="J177" s="24"/>
      <c r="K177" s="24"/>
    </row>
    <row r="178" spans="1:11" x14ac:dyDescent="0.25">
      <c r="A178" s="5" t="s">
        <v>0</v>
      </c>
      <c r="B178" s="18">
        <v>555</v>
      </c>
      <c r="C178" s="5"/>
      <c r="D178" s="5"/>
      <c r="E178" s="18"/>
      <c r="F178" s="19"/>
      <c r="G178" s="11">
        <f>G10+G56+G62+G74+G86+G144+G167+G173</f>
        <v>53486.64</v>
      </c>
      <c r="H178" s="11">
        <f>H10+H56+H62+H74+H86+H144+H167+H173</f>
        <v>25255.510000000002</v>
      </c>
      <c r="I178" s="11">
        <f>I10+I56+I62+I74+I86+I144+I167+I173</f>
        <v>23836.71</v>
      </c>
      <c r="J178" s="24"/>
      <c r="K178" s="24"/>
    </row>
  </sheetData>
  <mergeCells count="5">
    <mergeCell ref="A9:I9"/>
    <mergeCell ref="A4:K4"/>
    <mergeCell ref="J6:K6"/>
    <mergeCell ref="F1:K1"/>
    <mergeCell ref="E2:K2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2024-12-10T02:44:58Z</cp:lastPrinted>
  <dcterms:created xsi:type="dcterms:W3CDTF">2013-09-30T06:50:09Z</dcterms:created>
  <dcterms:modified xsi:type="dcterms:W3CDTF">2024-12-20T03:59:53Z</dcterms:modified>
</cp:coreProperties>
</file>